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A1FD7385-89A3-4E1E-AC91-6A0AC9308B5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184" i="2"/>
  <c r="G183" i="2"/>
  <c r="G182" i="2"/>
  <c r="G175" i="2"/>
  <c r="G174" i="2"/>
  <c r="G176" i="2" s="1"/>
  <c r="K166" i="2"/>
  <c r="K153" i="2"/>
  <c r="K149" i="2"/>
  <c r="G161" i="2" s="1"/>
  <c r="K134" i="2"/>
  <c r="G145" i="2" s="1"/>
  <c r="K123" i="2"/>
  <c r="K119" i="2"/>
  <c r="K115" i="2"/>
  <c r="G181" i="2" s="1"/>
  <c r="K111" i="2"/>
  <c r="K107" i="2"/>
  <c r="K103" i="2"/>
  <c r="K98" i="2"/>
  <c r="K86" i="2"/>
  <c r="K78" i="2"/>
  <c r="K73" i="2"/>
  <c r="K68" i="2"/>
  <c r="K64" i="2"/>
  <c r="K61" i="2"/>
  <c r="K54" i="2"/>
  <c r="K45" i="2"/>
  <c r="K39" i="2"/>
  <c r="G95" i="2" s="1"/>
  <c r="K29" i="2"/>
  <c r="K17" i="2"/>
  <c r="G130" i="2" l="1"/>
  <c r="G131" i="2"/>
  <c r="G146" i="2"/>
  <c r="G147" i="2" s="1"/>
  <c r="G187" i="2"/>
  <c r="G94" i="2"/>
  <c r="G96" i="2" s="1"/>
  <c r="G188" i="2"/>
  <c r="G180" i="2"/>
  <c r="G160" i="2"/>
  <c r="G162" i="2" s="1"/>
  <c r="G189" i="2" l="1"/>
  <c r="AA1" i="3" s="1"/>
  <c r="G132" i="2"/>
  <c r="AA33" i="3" l="1"/>
  <c r="AA3" i="3"/>
  <c r="AA37" i="3"/>
  <c r="AA4" i="3"/>
  <c r="AA32" i="3" l="1"/>
  <c r="AA15" i="3"/>
  <c r="AA16" i="3"/>
  <c r="AA5" i="3"/>
  <c r="AA27" i="3"/>
  <c r="AA42" i="3"/>
  <c r="AA12" i="3"/>
  <c r="AA6" i="3"/>
  <c r="AA11" i="3" l="1"/>
  <c r="AA41" i="3"/>
  <c r="AA38" i="3"/>
  <c r="AA21" i="3"/>
  <c r="AA23" i="3"/>
  <c r="AA24" i="3"/>
  <c r="AA13" i="3"/>
  <c r="AA7" i="3"/>
  <c r="AA10" i="3"/>
  <c r="AA18" i="3"/>
  <c r="AA75" i="3"/>
  <c r="AA82" i="3"/>
  <c r="AA46" i="3"/>
  <c r="AA28" i="3"/>
  <c r="AA29" i="3"/>
  <c r="AA17" i="3"/>
  <c r="AA9" i="3"/>
  <c r="AA93" i="3" l="1"/>
  <c r="AA89" i="3" s="1"/>
  <c r="AA51" i="3"/>
  <c r="AA34" i="3"/>
  <c r="AA50" i="3"/>
  <c r="AA19" i="3"/>
  <c r="AA43" i="3"/>
  <c r="AA59" i="3"/>
  <c r="AA49" i="3" s="1"/>
  <c r="AA31" i="3" s="1"/>
  <c r="AA67" i="3"/>
  <c r="AA47" i="3"/>
  <c r="AA96" i="3"/>
  <c r="AA92" i="3" s="1"/>
  <c r="AA22" i="3"/>
  <c r="AA71" i="3" s="1"/>
  <c r="AA63" i="3" s="1"/>
  <c r="AA55" i="3" s="1"/>
  <c r="AA40" i="3" s="1"/>
  <c r="AA94" i="3"/>
  <c r="AA90" i="3" s="1"/>
  <c r="AA30" i="3" s="1"/>
  <c r="AA14" i="3"/>
  <c r="AA73" i="3" s="1"/>
  <c r="AA88" i="3" l="1"/>
  <c r="AA84" i="3" s="1"/>
  <c r="AA78" i="3" s="1"/>
  <c r="AA70" i="3" s="1"/>
  <c r="AA62" i="3" s="1"/>
  <c r="AA54" i="3" s="1"/>
  <c r="AA39" i="3"/>
  <c r="AA25" i="3"/>
  <c r="AA85" i="3"/>
  <c r="AA80" i="3" s="1"/>
  <c r="AA72" i="3" s="1"/>
  <c r="AA64" i="3" s="1"/>
  <c r="AA56" i="3" s="1"/>
  <c r="AA44" i="3" s="1"/>
  <c r="AA86" i="3"/>
  <c r="AA81" i="3" s="1"/>
  <c r="AA74" i="3" s="1"/>
  <c r="AA66" i="3" s="1"/>
  <c r="AA58" i="3" s="1"/>
  <c r="AA48" i="3" s="1"/>
  <c r="AA79" i="3"/>
  <c r="AA65" i="3"/>
  <c r="AA57" i="3" s="1"/>
  <c r="AA45" i="3" s="1"/>
  <c r="AA26" i="3" s="1"/>
  <c r="AA95" i="3"/>
  <c r="AA91" i="3" s="1"/>
  <c r="AA20" i="3"/>
  <c r="AA69" i="3" s="1"/>
  <c r="AA61" i="3" s="1"/>
  <c r="AA53" i="3" s="1"/>
  <c r="AA36" i="3" s="1"/>
  <c r="AA87" i="3" l="1"/>
  <c r="AA83" i="3" s="1"/>
  <c r="AA76" i="3" s="1"/>
  <c r="AA68" i="3" s="1"/>
  <c r="AA60" i="3" s="1"/>
  <c r="AA52" i="3" s="1"/>
  <c r="AA35" i="3"/>
  <c r="AA98" i="3"/>
  <c r="AA2" i="3" s="1"/>
  <c r="D192" i="2" s="1"/>
  <c r="AA77" i="3"/>
</calcChain>
</file>

<file path=xl/sharedStrings.xml><?xml version="1.0" encoding="utf-8"?>
<sst xmlns="http://schemas.openxmlformats.org/spreadsheetml/2006/main" count="377" uniqueCount="234">
  <si>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</si>
  <si>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</si>
  <si>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</si>
  <si>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</si>
  <si>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</si>
  <si>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</si>
  <si>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</si>
  <si>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</si>
  <si>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</si>
  <si>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</si>
  <si>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</si>
  <si>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</si>
  <si>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</si>
  <si>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</si>
  <si>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</si>
  <si>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</si>
  <si>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</si>
  <si>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</si>
  <si>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</si>
  <si>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</si>
  <si>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</si>
  <si>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</si>
  <si>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</si>
  <si>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</si>
  <si>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</si>
  <si>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</si>
  <si>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</si>
  <si>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</si>
  <si>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</si>
  <si>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</si>
  <si>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</si>
  <si>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</si>
  <si>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</si>
  <si>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</si>
  <si>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</si>
  <si>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</si>
  <si>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</si>
  <si>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</si>
  <si>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</si>
  <si>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</si>
  <si>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n°3</t>
  </si>
  <si>
    <t>MENUISERIE BOIS INTERIEURE - AMENAGEMENT</t>
  </si>
  <si>
    <t>3.&amp;</t>
  </si>
  <si>
    <t>3.3</t>
  </si>
  <si>
    <t xml:space="preserve">PORTES INTERIEURES  </t>
  </si>
  <si>
    <t>3.T</t>
  </si>
  <si>
    <t>3.3.1</t>
  </si>
  <si>
    <t>BLOC PORTE</t>
  </si>
  <si>
    <t>3.3.1.1</t>
  </si>
  <si>
    <t>BLOC-PORTE DE DISTRIBUTION</t>
  </si>
  <si>
    <t>3.3.1.1.1</t>
  </si>
  <si>
    <t>BP pour Cloison de 100 mm</t>
  </si>
  <si>
    <t>6.T</t>
  </si>
  <si>
    <t>3.3.1.1.1.1</t>
  </si>
  <si>
    <t>Bloc Porte de dimensions : 0.93 x 2.04 m, porte pleine</t>
  </si>
  <si>
    <t>9.L</t>
  </si>
  <si>
    <t>Localisation : Vestiaire H et F , Circulation, Salle de repos, salle de réunion, bur dev, bur responsable, sanitaire donneurs, Ménage
Saniitaire H et F, Local translator</t>
  </si>
  <si>
    <t>9.M.A</t>
  </si>
  <si>
    <t>9.M.B</t>
  </si>
  <si>
    <t>9.M.D</t>
  </si>
  <si>
    <t>9.M.F</t>
  </si>
  <si>
    <t>9.M.I</t>
  </si>
  <si>
    <t>9.M.Z</t>
  </si>
  <si>
    <t>9.&amp;</t>
  </si>
  <si>
    <t>3.3.1.1.1.2</t>
  </si>
  <si>
    <t>Bloc Porte de dimensions : 0.93 x 2.04 m VITREE - type Clarit</t>
  </si>
  <si>
    <t>9.T</t>
  </si>
  <si>
    <t>Localisation : Local EPD1 et EPD2</t>
  </si>
  <si>
    <t>9.M.H</t>
  </si>
  <si>
    <t>9.M.E</t>
  </si>
  <si>
    <t>9.M.G</t>
  </si>
  <si>
    <t>9.M.J</t>
  </si>
  <si>
    <t>9.M.K</t>
  </si>
  <si>
    <t>3.3.1.1.1.3</t>
  </si>
  <si>
    <t>Bloc Porte de dimensions : 0.83 x 2.04 m , porte pleine</t>
  </si>
  <si>
    <t>Localisation : Sanitaire Personnel</t>
  </si>
  <si>
    <t>9.M.C</t>
  </si>
  <si>
    <t>3.3.1.1.1.4</t>
  </si>
  <si>
    <t>PV pour serrure condamnation/dé-condamnation</t>
  </si>
  <si>
    <t>3.3.1.1.1.5</t>
  </si>
  <si>
    <t xml:space="preserve">Barre de tirage </t>
  </si>
  <si>
    <t>Localisation : barre sur porte WC donneur</t>
  </si>
  <si>
    <t>6.&amp;</t>
  </si>
  <si>
    <t>5.&amp;</t>
  </si>
  <si>
    <t>3.3.1.2</t>
  </si>
  <si>
    <t xml:space="preserve">CONTRE CHASSIS POUR PORTES COULISSANTES </t>
  </si>
  <si>
    <t>5.T</t>
  </si>
  <si>
    <t>3.3.1.2.1</t>
  </si>
  <si>
    <t xml:space="preserve">Porte pour Contre-châssis de porte coulissante dim 900 x 2030 ht </t>
  </si>
  <si>
    <t>Localisation : Salle prélèvement / accès repos</t>
  </si>
  <si>
    <t>3.3.1.2.2</t>
  </si>
  <si>
    <t>Kit de finition pour contre-châssis de porte coulissante</t>
  </si>
  <si>
    <t>3.3.1.3</t>
  </si>
  <si>
    <t>BLOC PORTE REI 30 (CF 1/2h)</t>
  </si>
  <si>
    <t>3.3.1.3.1</t>
  </si>
  <si>
    <t>Bloc Portes 0.83 x 2.04 REI 30</t>
  </si>
  <si>
    <t>Localisation : Local Stock HUB, Local Dasri, circulation stock/ dégagement</t>
  </si>
  <si>
    <t>3.3.1.3.2</t>
  </si>
  <si>
    <t xml:space="preserve">Bloc Portes 0.73 x 2.04 REI 30 </t>
  </si>
  <si>
    <t>Localisation : Porte local Elec , info et stock even</t>
  </si>
  <si>
    <t>3.3.1.3.3</t>
  </si>
  <si>
    <t>Porte avec semi fixe, dim  148 x 204 REI 30</t>
  </si>
  <si>
    <t>Localisation : Stock consommables et stock collation</t>
  </si>
  <si>
    <t>4.&amp;</t>
  </si>
  <si>
    <t>3.3.2</t>
  </si>
  <si>
    <t>PORTE AUTOMATIQUE</t>
  </si>
  <si>
    <t>3.3.2.1</t>
  </si>
  <si>
    <t xml:space="preserve">Porte automatique coulissante </t>
  </si>
  <si>
    <t>ENS</t>
  </si>
  <si>
    <t>Localisation : porte accès zone personnelle avec badge</t>
  </si>
  <si>
    <t>Total H.T. :</t>
  </si>
  <si>
    <t>Total T.V.A. (20%) :</t>
  </si>
  <si>
    <t>Total T.T.C. :</t>
  </si>
  <si>
    <t>3.4</t>
  </si>
  <si>
    <t xml:space="preserve">CHASSIS VITRE </t>
  </si>
  <si>
    <t>3.4.1</t>
  </si>
  <si>
    <t>Châssis vitré en forme de maison dim 1.50 x 1.80 m</t>
  </si>
  <si>
    <t>Localisation : Châssis maison sur accueil</t>
  </si>
  <si>
    <t>9.U.IMAGE</t>
  </si>
  <si>
    <t>3.4.2</t>
  </si>
  <si>
    <t xml:space="preserve">Châssis fixe vitré dim 0.60 x 2.10 Verre </t>
  </si>
  <si>
    <t>Localisation : Salle de pause à coté de la porte et salle de réunion</t>
  </si>
  <si>
    <t>3.4.3</t>
  </si>
  <si>
    <t xml:space="preserve">Châssis fixe vitré dim 0.80 x 2.10 </t>
  </si>
  <si>
    <t>Localisation : Salle de pause sur circulation</t>
  </si>
  <si>
    <t>3.4.4</t>
  </si>
  <si>
    <t xml:space="preserve">Châssis fixe vitré dim 1.00 x 2.10 </t>
  </si>
  <si>
    <t>Localisation : Espace questionnaire</t>
  </si>
  <si>
    <t>3.4.5</t>
  </si>
  <si>
    <t xml:space="preserve">Châssis fixe vitré dim 0.90 x 2.10  </t>
  </si>
  <si>
    <t>Localisation : Salle prélèvement</t>
  </si>
  <si>
    <t>3.4.6</t>
  </si>
  <si>
    <t xml:space="preserve">Châssis fixe vitré dim 1.40 x 2.10  </t>
  </si>
  <si>
    <t>Localisation : Bureau EPD1 et EPD2 et entre les deux bureaux</t>
  </si>
  <si>
    <t>3.4.7</t>
  </si>
  <si>
    <t xml:space="preserve">Châssis fixe vitré dim 2.00 x 2.40 m </t>
  </si>
  <si>
    <t>Localisation : Châssis sur SAS / Local repos donneur</t>
  </si>
  <si>
    <t>3.5</t>
  </si>
  <si>
    <t xml:space="preserve">HABILLAGE CLAIRE VOIE </t>
  </si>
  <si>
    <t>3.5.1</t>
  </si>
  <si>
    <t xml:space="preserve">Habillage claire voie bois </t>
  </si>
  <si>
    <t>Localisation : Sur espace accueil</t>
  </si>
  <si>
    <t>3.6</t>
  </si>
  <si>
    <t>TRAPPES</t>
  </si>
  <si>
    <t>3.6.1</t>
  </si>
  <si>
    <t>Trappe de visite dimension 40 x 100 cm</t>
  </si>
  <si>
    <t>Localisation : Sur placard ECS, Vest H + blouses, Local ménage, Salle de pause, Salle de prélèvement, zone rangement papeterie</t>
  </si>
  <si>
    <t>3.6.2</t>
  </si>
  <si>
    <t>Trappe de visite dimension 80 x 180 cm</t>
  </si>
  <si>
    <t>Localisation : Vide technique et stockage, vide technique et stockage bas (zone tres mansardé)</t>
  </si>
  <si>
    <t>3.7</t>
  </si>
  <si>
    <t>TABLETTES DE FENÊTRES</t>
  </si>
  <si>
    <t>3.7.1</t>
  </si>
  <si>
    <t>4.T</t>
  </si>
  <si>
    <t>3.7.1.1</t>
  </si>
  <si>
    <t>Tablette de fenêtre profondeur 200à 300 mm</t>
  </si>
  <si>
    <t>ML</t>
  </si>
  <si>
    <t>RECAPITULATIF
Lot n°3 MENUISERIE BOIS INTERIEURE - AMENAGEMENT</t>
  </si>
  <si>
    <t>RECAPITULATIF DES CHAPITRES</t>
  </si>
  <si>
    <t>3.3 - PORTES INTERIEURES</t>
  </si>
  <si>
    <t>3.4 - CHASSIS VITRE</t>
  </si>
  <si>
    <t>3.5 - HABILLAGE CLAIRE VOIE</t>
  </si>
  <si>
    <t>3.6 - TRAPPES</t>
  </si>
  <si>
    <t>3.7 - TABLETTES DE FENÊTRES</t>
  </si>
  <si>
    <t>Total du lot MENUISERIE BOIS INTERIEURE - AMENAGEMENT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</si>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</sst>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3" fontId="14" fillId="0" borderId="9" xfId="0" applyNumberFormat="1" applyFont="1" applyBorder="1" applyAlignment="1">
      <alignment horizontal="right" vertical="top" wrapText="1"/>
    </xf>
    <xf numFmtId="4" fontId="15" fillId="0" borderId="12" xfId="0" applyNumberFormat="1" applyFont="1" applyBorder="1" applyAlignment="1" applyProtection="1">
      <alignment vertical="top" wrapText="1"/>
      <protection locked="0"/>
    </xf>
    <xf numFmtId="4" fontId="15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6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14" fillId="0" borderId="9" xfId="0" applyNumberFormat="1" applyFont="1" applyBorder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0" fillId="0" borderId="0" xfId="0"/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7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7" fillId="0" borderId="5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2d91b89c-c6af-4da8-a88b-cab5faf9c037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c6928bc4-4886-46c8-afa3-b9a24bf85fc7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f1c89256-461e-42ed-ac83-0b8982ead7c8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71633a49-365c-4dd6-9916-35a81ba9d82c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4892dcbb-b0a2-4708-9393-f6bd356d1a88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8169d9ae-a581-4a85-94cb-2d776966c022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60"/>
      <c r="F2" s="60"/>
      <c r="G2" s="60"/>
      <c r="H2" s="60"/>
      <c r="I2" s="8"/>
    </row>
    <row r="3" spans="2:9" ht="9" customHeight="1" x14ac:dyDescent="0.3">
      <c r="B3" s="5"/>
      <c r="C3" s="6"/>
      <c r="D3" s="7"/>
      <c r="E3" s="60"/>
      <c r="F3" s="60"/>
      <c r="G3" s="60"/>
      <c r="H3" s="60"/>
      <c r="I3" s="8"/>
    </row>
    <row r="4" spans="2:9" ht="9" customHeight="1" x14ac:dyDescent="0.3">
      <c r="B4" s="5"/>
      <c r="C4" s="6"/>
      <c r="D4" s="7"/>
      <c r="E4" s="60"/>
      <c r="F4" s="60"/>
      <c r="G4" s="60"/>
      <c r="H4" s="60"/>
      <c r="I4" s="8"/>
    </row>
    <row r="5" spans="2:9" ht="9" customHeight="1" x14ac:dyDescent="0.3">
      <c r="B5" s="5"/>
      <c r="C5" s="6"/>
      <c r="D5" s="7"/>
      <c r="E5" s="60"/>
      <c r="F5" s="60"/>
      <c r="G5" s="60"/>
      <c r="H5" s="60"/>
      <c r="I5" s="8"/>
    </row>
    <row r="6" spans="2:9" ht="9" customHeight="1" x14ac:dyDescent="0.3">
      <c r="B6" s="5"/>
      <c r="C6" s="6"/>
      <c r="D6" s="7"/>
      <c r="E6" s="60"/>
      <c r="F6" s="60"/>
      <c r="G6" s="60"/>
      <c r="H6" s="60"/>
      <c r="I6" s="8"/>
    </row>
    <row r="7" spans="2:9" ht="9" customHeight="1" x14ac:dyDescent="0.3">
      <c r="B7" s="5"/>
      <c r="C7" s="6"/>
      <c r="D7" s="7"/>
      <c r="E7" s="60"/>
      <c r="F7" s="60"/>
      <c r="G7" s="60"/>
      <c r="H7" s="60"/>
      <c r="I7" s="8"/>
    </row>
    <row r="8" spans="2:9" ht="9" customHeight="1" x14ac:dyDescent="0.3">
      <c r="B8" s="5"/>
      <c r="C8" s="6"/>
      <c r="D8" s="7"/>
      <c r="E8" s="60"/>
      <c r="F8" s="60"/>
      <c r="G8" s="60"/>
      <c r="H8" s="60"/>
      <c r="I8" s="8"/>
    </row>
    <row r="9" spans="2:9" ht="9" customHeight="1" x14ac:dyDescent="0.3">
      <c r="B9" s="5"/>
      <c r="C9" s="6"/>
      <c r="D9" s="7"/>
      <c r="E9" s="60"/>
      <c r="F9" s="60"/>
      <c r="G9" s="60"/>
      <c r="H9" s="60"/>
      <c r="I9" s="8"/>
    </row>
    <row r="10" spans="2:9" ht="9" customHeight="1" x14ac:dyDescent="0.3">
      <c r="B10" s="5"/>
      <c r="C10" s="6"/>
      <c r="D10" s="7"/>
      <c r="E10" s="60"/>
      <c r="F10" s="60"/>
      <c r="G10" s="60"/>
      <c r="H10" s="60"/>
      <c r="I10" s="8"/>
    </row>
    <row r="11" spans="2:9" ht="9" customHeight="1" x14ac:dyDescent="0.3">
      <c r="B11" s="5"/>
      <c r="C11" s="6"/>
      <c r="D11" s="7"/>
      <c r="E11" s="96" t="str">
        <f>IF(Paramètres!C5&lt;&gt;"",Paramètres!C5,"")</f>
        <v xml:space="preserve">MAISON DU DON DU SANG  MULHOUSE : </v>
      </c>
      <c r="F11" s="96"/>
      <c r="G11" s="96"/>
      <c r="H11" s="96"/>
      <c r="I11" s="8"/>
    </row>
    <row r="12" spans="2:9" ht="9" customHeight="1" x14ac:dyDescent="0.3">
      <c r="B12" s="5"/>
      <c r="C12" s="6"/>
      <c r="D12" s="7"/>
      <c r="E12" s="96"/>
      <c r="F12" s="96"/>
      <c r="G12" s="96"/>
      <c r="H12" s="96"/>
      <c r="I12" s="8"/>
    </row>
    <row r="13" spans="2:9" ht="9" customHeight="1" x14ac:dyDescent="0.3">
      <c r="B13" s="5"/>
      <c r="C13" s="6"/>
      <c r="D13" s="7"/>
      <c r="E13" s="96"/>
      <c r="F13" s="96"/>
      <c r="G13" s="96"/>
      <c r="H13" s="96"/>
      <c r="I13" s="8"/>
    </row>
    <row r="14" spans="2:9" ht="9" customHeight="1" x14ac:dyDescent="0.3">
      <c r="B14" s="5"/>
      <c r="C14" s="6"/>
      <c r="D14" s="7"/>
      <c r="E14" s="96"/>
      <c r="F14" s="96"/>
      <c r="G14" s="96"/>
      <c r="H14" s="96"/>
      <c r="I14" s="8"/>
    </row>
    <row r="15" spans="2:9" ht="9" customHeight="1" x14ac:dyDescent="0.3">
      <c r="B15" s="5"/>
      <c r="C15" s="6"/>
      <c r="D15" s="7"/>
      <c r="E15" s="96"/>
      <c r="F15" s="96"/>
      <c r="G15" s="96"/>
      <c r="H15" s="96"/>
      <c r="I15" s="8"/>
    </row>
    <row r="16" spans="2:9" ht="9" customHeight="1" x14ac:dyDescent="0.3">
      <c r="B16" s="5"/>
      <c r="C16" s="6"/>
      <c r="D16" s="7"/>
      <c r="E16" s="96"/>
      <c r="F16" s="96"/>
      <c r="G16" s="96"/>
      <c r="H16" s="96"/>
      <c r="I16" s="8"/>
    </row>
    <row r="17" spans="2:9" ht="9" customHeight="1" x14ac:dyDescent="0.3">
      <c r="B17" s="5"/>
      <c r="C17" s="6"/>
      <c r="D17" s="7"/>
      <c r="E17" s="96"/>
      <c r="F17" s="96"/>
      <c r="G17" s="96"/>
      <c r="H17" s="96"/>
      <c r="I17" s="8"/>
    </row>
    <row r="18" spans="2:9" ht="9" customHeight="1" x14ac:dyDescent="0.3">
      <c r="B18" s="5"/>
      <c r="C18" s="6"/>
      <c r="D18" s="7"/>
      <c r="E18" s="96"/>
      <c r="F18" s="96"/>
      <c r="G18" s="96"/>
      <c r="H18" s="96"/>
      <c r="I18" s="8"/>
    </row>
    <row r="19" spans="2:9" ht="9" customHeight="1" x14ac:dyDescent="0.3">
      <c r="B19" s="5"/>
      <c r="C19" s="6"/>
      <c r="D19" s="7"/>
      <c r="E19" s="96"/>
      <c r="F19" s="96"/>
      <c r="G19" s="96"/>
      <c r="H19" s="96"/>
      <c r="I19" s="8"/>
    </row>
    <row r="20" spans="2:9" ht="9" customHeight="1" x14ac:dyDescent="0.3">
      <c r="B20" s="5"/>
      <c r="C20" s="6"/>
      <c r="D20" s="7"/>
      <c r="E20" s="96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96"/>
      <c r="G20" s="96"/>
      <c r="H20" s="96"/>
      <c r="I20" s="8"/>
    </row>
    <row r="21" spans="2:9" ht="9" customHeight="1" x14ac:dyDescent="0.3">
      <c r="B21" s="5"/>
      <c r="C21" s="6"/>
      <c r="D21" s="7"/>
      <c r="E21" s="96"/>
      <c r="F21" s="96"/>
      <c r="G21" s="96"/>
      <c r="H21" s="96"/>
      <c r="I21" s="8"/>
    </row>
    <row r="22" spans="2:9" ht="9" customHeight="1" x14ac:dyDescent="0.3">
      <c r="B22" s="5"/>
      <c r="C22" s="6"/>
      <c r="D22" s="7"/>
      <c r="E22" s="96"/>
      <c r="F22" s="96"/>
      <c r="G22" s="96"/>
      <c r="H22" s="96"/>
      <c r="I22" s="8"/>
    </row>
    <row r="23" spans="2:9" ht="9" customHeight="1" x14ac:dyDescent="0.3">
      <c r="B23" s="5"/>
      <c r="C23" s="6"/>
      <c r="D23" s="7"/>
      <c r="E23" s="96"/>
      <c r="F23" s="96"/>
      <c r="G23" s="96"/>
      <c r="H23" s="96"/>
      <c r="I23" s="8"/>
    </row>
    <row r="24" spans="2:9" ht="9" customHeight="1" x14ac:dyDescent="0.3">
      <c r="B24" s="5"/>
      <c r="C24" s="6"/>
      <c r="D24" s="7"/>
      <c r="E24" s="96"/>
      <c r="F24" s="96"/>
      <c r="G24" s="96"/>
      <c r="H24" s="96"/>
      <c r="I24" s="8"/>
    </row>
    <row r="25" spans="2:9" ht="9" customHeight="1" x14ac:dyDescent="0.3">
      <c r="B25" s="5"/>
      <c r="C25" s="6"/>
      <c r="D25" s="7"/>
      <c r="E25" s="96"/>
      <c r="F25" s="96"/>
      <c r="G25" s="96"/>
      <c r="H25" s="96"/>
      <c r="I25" s="8"/>
    </row>
    <row r="26" spans="2:9" ht="9" customHeight="1" x14ac:dyDescent="0.3">
      <c r="B26" s="5"/>
      <c r="C26" s="6"/>
      <c r="D26" s="7"/>
      <c r="E26" s="96"/>
      <c r="F26" s="96"/>
      <c r="G26" s="96"/>
      <c r="H26" s="96"/>
      <c r="I26" s="8"/>
    </row>
    <row r="27" spans="2:9" ht="9" customHeight="1" x14ac:dyDescent="0.3">
      <c r="B27" s="5"/>
      <c r="C27" s="6"/>
      <c r="D27" s="7"/>
      <c r="E27" s="96"/>
      <c r="F27" s="96"/>
      <c r="G27" s="96"/>
      <c r="H27" s="96"/>
      <c r="I27" s="8"/>
    </row>
    <row r="28" spans="2:9" ht="9" customHeight="1" x14ac:dyDescent="0.3">
      <c r="B28" s="5"/>
      <c r="C28" s="6"/>
      <c r="D28" s="7"/>
      <c r="E28" s="60"/>
      <c r="F28" s="60"/>
      <c r="G28" s="60"/>
      <c r="H28" s="60"/>
      <c r="I28" s="8"/>
    </row>
    <row r="29" spans="2:9" ht="9" customHeight="1" x14ac:dyDescent="0.3">
      <c r="B29" s="5"/>
      <c r="C29" s="6"/>
      <c r="D29" s="7"/>
      <c r="E29" s="60"/>
      <c r="F29" s="60"/>
      <c r="G29" s="60"/>
      <c r="H29" s="60"/>
      <c r="I29" s="8"/>
    </row>
    <row r="30" spans="2:9" ht="9" customHeight="1" x14ac:dyDescent="0.3">
      <c r="B30" s="5"/>
      <c r="C30" s="6"/>
      <c r="D30" s="7"/>
      <c r="E30" s="60"/>
      <c r="F30" s="60"/>
      <c r="G30" s="60"/>
      <c r="H30" s="60"/>
      <c r="I30" s="8"/>
    </row>
    <row r="31" spans="2:9" ht="9" customHeight="1" x14ac:dyDescent="0.3">
      <c r="B31" s="5"/>
      <c r="C31" s="6"/>
      <c r="D31" s="7"/>
      <c r="E31" s="60"/>
      <c r="F31" s="60"/>
      <c r="G31" s="60"/>
      <c r="H31" s="60"/>
      <c r="I31" s="8"/>
    </row>
    <row r="32" spans="2:9" ht="9" customHeight="1" x14ac:dyDescent="0.3">
      <c r="B32" s="5"/>
      <c r="C32" s="6"/>
      <c r="D32" s="7"/>
      <c r="E32" s="60"/>
      <c r="F32" s="60"/>
      <c r="G32" s="60"/>
      <c r="H32" s="60"/>
      <c r="I32" s="8"/>
    </row>
    <row r="33" spans="2:9" ht="9" customHeight="1" x14ac:dyDescent="0.3">
      <c r="B33" s="5"/>
      <c r="C33" s="6"/>
      <c r="D33" s="7"/>
      <c r="E33" s="60"/>
      <c r="F33" s="60"/>
      <c r="G33" s="60"/>
      <c r="H33" s="60"/>
      <c r="I33" s="8"/>
    </row>
    <row r="34" spans="2:9" ht="9" customHeight="1" x14ac:dyDescent="0.3">
      <c r="B34" s="5"/>
      <c r="C34" s="6"/>
      <c r="D34" s="7"/>
      <c r="E34" s="60"/>
      <c r="F34" s="60"/>
      <c r="G34" s="60"/>
      <c r="H34" s="60"/>
      <c r="I34" s="8"/>
    </row>
    <row r="35" spans="2:9" ht="9" customHeight="1" x14ac:dyDescent="0.3">
      <c r="B35" s="5"/>
      <c r="C35" s="6"/>
      <c r="D35" s="7"/>
      <c r="E35" s="60"/>
      <c r="F35" s="60"/>
      <c r="G35" s="60"/>
      <c r="H35" s="60"/>
      <c r="I35" s="8"/>
    </row>
    <row r="36" spans="2:9" ht="9" customHeight="1" x14ac:dyDescent="0.3">
      <c r="B36" s="5"/>
      <c r="C36" s="6"/>
      <c r="D36" s="7"/>
      <c r="E36" s="60"/>
      <c r="F36" s="60"/>
      <c r="G36" s="60"/>
      <c r="H36" s="60"/>
      <c r="I36" s="8"/>
    </row>
    <row r="37" spans="2:9" ht="9" customHeight="1" x14ac:dyDescent="0.3">
      <c r="B37" s="5"/>
      <c r="C37" s="6"/>
      <c r="D37" s="7"/>
      <c r="E37" s="60"/>
      <c r="F37" s="60"/>
      <c r="G37" s="60"/>
      <c r="H37" s="60"/>
      <c r="I37" s="8"/>
    </row>
    <row r="38" spans="2:9" ht="9" customHeight="1" x14ac:dyDescent="0.3">
      <c r="B38" s="5"/>
      <c r="C38" s="6"/>
      <c r="D38" s="7"/>
      <c r="E38" s="60"/>
      <c r="F38" s="60"/>
      <c r="G38" s="60"/>
      <c r="H38" s="60"/>
      <c r="I38" s="8"/>
    </row>
    <row r="39" spans="2:9" ht="9" customHeight="1" x14ac:dyDescent="0.3">
      <c r="B39" s="5"/>
      <c r="C39" s="6"/>
      <c r="D39" s="7"/>
      <c r="E39" s="60"/>
      <c r="F39" s="60"/>
      <c r="G39" s="60"/>
      <c r="H39" s="60"/>
      <c r="I39" s="8"/>
    </row>
    <row r="40" spans="2:9" ht="9" customHeight="1" x14ac:dyDescent="0.3">
      <c r="B40" s="5"/>
      <c r="C40" s="6"/>
      <c r="D40" s="7"/>
      <c r="E40" s="60"/>
      <c r="F40" s="60"/>
      <c r="G40" s="60"/>
      <c r="H40" s="60"/>
      <c r="I40" s="8"/>
    </row>
    <row r="41" spans="2:9" ht="9" customHeight="1" x14ac:dyDescent="0.3">
      <c r="B41" s="5"/>
      <c r="C41" s="6"/>
      <c r="D41" s="7"/>
      <c r="E41" s="60"/>
      <c r="F41" s="60"/>
      <c r="G41" s="60"/>
      <c r="H41" s="60"/>
      <c r="I41" s="8"/>
    </row>
    <row r="42" spans="2:9" ht="9" customHeight="1" x14ac:dyDescent="0.3">
      <c r="B42" s="5"/>
      <c r="C42" s="6"/>
      <c r="D42" s="7"/>
      <c r="E42" s="60"/>
      <c r="F42" s="60"/>
      <c r="G42" s="60"/>
      <c r="H42" s="60"/>
      <c r="I42" s="8"/>
    </row>
    <row r="43" spans="2:9" ht="9" customHeight="1" x14ac:dyDescent="0.3">
      <c r="B43" s="5"/>
      <c r="C43" s="6"/>
      <c r="D43" s="7"/>
      <c r="E43" s="60"/>
      <c r="F43" s="60"/>
      <c r="G43" s="60"/>
      <c r="H43" s="60"/>
      <c r="I43" s="8"/>
    </row>
    <row r="44" spans="2:9" ht="9" customHeight="1" x14ac:dyDescent="0.3">
      <c r="B44" s="5"/>
      <c r="C44" s="6"/>
      <c r="D44" s="7"/>
      <c r="E44" s="60"/>
      <c r="F44" s="60"/>
      <c r="G44" s="60"/>
      <c r="H44" s="60"/>
      <c r="I44" s="8"/>
    </row>
    <row r="45" spans="2:9" ht="9" customHeight="1" x14ac:dyDescent="0.3">
      <c r="B45" s="5"/>
      <c r="C45" s="6"/>
      <c r="D45" s="7"/>
      <c r="E45" s="60"/>
      <c r="F45" s="60"/>
      <c r="G45" s="60"/>
      <c r="H45" s="60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60"/>
      <c r="F47" s="107" t="s">
        <v>4</v>
      </c>
      <c r="G47" s="60"/>
      <c r="H47" s="60"/>
      <c r="I47" s="8"/>
    </row>
    <row r="48" spans="2:9" ht="9" customHeight="1" x14ac:dyDescent="0.3">
      <c r="B48" s="5"/>
      <c r="C48" s="6"/>
      <c r="D48" s="7"/>
      <c r="E48" s="60"/>
      <c r="F48" s="60"/>
      <c r="G48" s="60"/>
      <c r="H48" s="60"/>
      <c r="I48" s="8"/>
    </row>
    <row r="49" spans="2:9" ht="9" customHeight="1" x14ac:dyDescent="0.3">
      <c r="B49" s="5"/>
      <c r="C49" s="6"/>
      <c r="D49" s="7"/>
      <c r="E49" s="60"/>
      <c r="F49" s="60"/>
      <c r="G49" s="60"/>
      <c r="H49" s="60"/>
      <c r="I49" s="8"/>
    </row>
    <row r="50" spans="2:9" ht="9" customHeight="1" x14ac:dyDescent="0.3">
      <c r="B50" s="5"/>
      <c r="C50" s="6"/>
      <c r="D50" s="7"/>
      <c r="E50" s="60"/>
      <c r="F50" s="60"/>
      <c r="G50" s="60"/>
      <c r="H50" s="60"/>
      <c r="I50" s="8"/>
    </row>
    <row r="51" spans="2:9" ht="9" customHeight="1" x14ac:dyDescent="0.3">
      <c r="B51" s="5"/>
      <c r="C51" s="6"/>
      <c r="D51" s="7"/>
      <c r="E51" s="60"/>
      <c r="F51" s="60"/>
      <c r="G51" s="60"/>
      <c r="H51" s="60"/>
      <c r="I51" s="8"/>
    </row>
    <row r="52" spans="2:9" ht="9" customHeight="1" x14ac:dyDescent="0.3">
      <c r="B52" s="5"/>
      <c r="C52" s="6"/>
      <c r="D52" s="7"/>
      <c r="E52" s="60"/>
      <c r="F52" s="60"/>
      <c r="G52" s="60"/>
      <c r="H52" s="60"/>
      <c r="I52" s="8"/>
    </row>
    <row r="53" spans="2:9" ht="9" customHeight="1" x14ac:dyDescent="0.3">
      <c r="B53" s="5"/>
      <c r="C53" s="6"/>
      <c r="D53" s="7"/>
      <c r="E53" s="60"/>
      <c r="F53" s="60"/>
      <c r="G53" s="60"/>
      <c r="H53" s="60"/>
      <c r="I53" s="8"/>
    </row>
    <row r="54" spans="2:9" ht="9" customHeight="1" x14ac:dyDescent="0.3">
      <c r="B54" s="5"/>
      <c r="C54" s="6"/>
      <c r="D54" s="7"/>
      <c r="E54" s="60"/>
      <c r="F54" s="60"/>
      <c r="G54" s="60"/>
      <c r="H54" s="60"/>
      <c r="I54" s="8"/>
    </row>
    <row r="55" spans="2:9" ht="9" customHeight="1" x14ac:dyDescent="0.3">
      <c r="B55" s="5"/>
      <c r="C55" s="6"/>
      <c r="D55" s="7"/>
      <c r="E55" s="60"/>
      <c r="F55" s="60"/>
      <c r="G55" s="60"/>
      <c r="H55" s="60"/>
      <c r="I55" s="8"/>
    </row>
    <row r="56" spans="2:9" ht="9" customHeight="1" x14ac:dyDescent="0.3">
      <c r="B56" s="5"/>
      <c r="C56" s="6"/>
      <c r="D56" s="7"/>
      <c r="E56" s="60"/>
      <c r="F56" s="60"/>
      <c r="G56" s="60"/>
      <c r="H56" s="60"/>
      <c r="I56" s="8"/>
    </row>
    <row r="57" spans="2:9" ht="9" customHeight="1" x14ac:dyDescent="0.3">
      <c r="B57" s="5"/>
      <c r="C57" s="6"/>
      <c r="D57" s="7"/>
      <c r="E57" s="60"/>
      <c r="F57" s="60"/>
      <c r="G57" s="60"/>
      <c r="H57" s="60"/>
      <c r="I57" s="8"/>
    </row>
    <row r="58" spans="2:9" ht="9" customHeight="1" x14ac:dyDescent="0.3">
      <c r="B58" s="5"/>
      <c r="C58" s="6"/>
      <c r="D58" s="7"/>
      <c r="E58" s="60"/>
      <c r="F58" s="60"/>
      <c r="G58" s="60"/>
      <c r="H58" s="60"/>
      <c r="I58" s="8"/>
    </row>
    <row r="59" spans="2:9" ht="9" customHeight="1" x14ac:dyDescent="0.3">
      <c r="B59" s="5"/>
      <c r="C59" s="6"/>
      <c r="D59" s="7"/>
      <c r="E59" s="60"/>
      <c r="F59" s="60"/>
      <c r="G59" s="60"/>
      <c r="H59" s="60"/>
      <c r="I59" s="8"/>
    </row>
    <row r="60" spans="2:9" ht="9" customHeight="1" x14ac:dyDescent="0.3">
      <c r="B60" s="5"/>
      <c r="C60" s="6"/>
      <c r="D60" s="7"/>
      <c r="E60" s="60"/>
      <c r="F60" s="60"/>
      <c r="G60" s="60"/>
      <c r="H60" s="60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97" t="str">
        <f>IF(Paramètres!C9&lt;&gt;"",Paramètres!C9,"")</f>
        <v>Lot n°3</v>
      </c>
      <c r="F62" s="97"/>
      <c r="G62" s="97"/>
      <c r="H62" s="97"/>
      <c r="I62" s="8"/>
    </row>
    <row r="63" spans="2:9" ht="9" customHeight="1" x14ac:dyDescent="0.3">
      <c r="B63" s="5"/>
      <c r="C63" s="6"/>
      <c r="D63" s="7"/>
      <c r="E63" s="97"/>
      <c r="F63" s="97"/>
      <c r="G63" s="97"/>
      <c r="H63" s="97"/>
      <c r="I63" s="8"/>
    </row>
    <row r="64" spans="2:9" ht="9" customHeight="1" x14ac:dyDescent="0.3">
      <c r="B64" s="5"/>
      <c r="C64" s="6"/>
      <c r="D64" s="7"/>
      <c r="E64" s="97"/>
      <c r="F64" s="97"/>
      <c r="G64" s="97"/>
      <c r="H64" s="97"/>
      <c r="I64" s="8"/>
    </row>
    <row r="65" spans="2:9" ht="9" customHeight="1" x14ac:dyDescent="0.3">
      <c r="B65" s="5"/>
      <c r="C65" s="6"/>
      <c r="D65" s="7"/>
      <c r="E65" s="97"/>
      <c r="F65" s="97"/>
      <c r="G65" s="97"/>
      <c r="H65" s="97"/>
      <c r="I65" s="8"/>
    </row>
    <row r="66" spans="2:9" ht="9" customHeight="1" x14ac:dyDescent="0.3">
      <c r="B66" s="110"/>
      <c r="C66" s="108" t="s">
        <v>7</v>
      </c>
      <c r="D66" s="7"/>
      <c r="E66" s="97" t="str">
        <f>IF(Paramètres!C11&lt;&gt;"",Paramètres!C11,"")</f>
        <v>MENUISERIE BOIS INTERIEURE - AMENAGEMENT</v>
      </c>
      <c r="F66" s="97"/>
      <c r="G66" s="97"/>
      <c r="H66" s="97"/>
      <c r="I66" s="8"/>
    </row>
    <row r="67" spans="2:9" ht="9" customHeight="1" x14ac:dyDescent="0.3">
      <c r="B67" s="110"/>
      <c r="C67" s="109"/>
      <c r="D67" s="7"/>
      <c r="E67" s="97"/>
      <c r="F67" s="97"/>
      <c r="G67" s="97"/>
      <c r="H67" s="97"/>
      <c r="I67" s="8"/>
    </row>
    <row r="68" spans="2:9" ht="9" customHeight="1" x14ac:dyDescent="0.3">
      <c r="B68" s="110"/>
      <c r="C68" s="109"/>
      <c r="D68" s="7"/>
      <c r="E68" s="97"/>
      <c r="F68" s="97"/>
      <c r="G68" s="97"/>
      <c r="H68" s="97"/>
      <c r="I68" s="8"/>
    </row>
    <row r="69" spans="2:9" ht="9" customHeight="1" x14ac:dyDescent="0.3">
      <c r="B69" s="110"/>
      <c r="C69" s="109"/>
      <c r="D69" s="7"/>
      <c r="E69" s="97"/>
      <c r="F69" s="97"/>
      <c r="G69" s="97"/>
      <c r="H69" s="97"/>
      <c r="I69" s="8"/>
    </row>
    <row r="70" spans="2:9" ht="9" customHeight="1" x14ac:dyDescent="0.3">
      <c r="B70" s="110"/>
      <c r="C70" s="109"/>
      <c r="D70" s="7"/>
      <c r="E70" s="97"/>
      <c r="F70" s="97"/>
      <c r="G70" s="97"/>
      <c r="H70" s="97"/>
      <c r="I70" s="8"/>
    </row>
    <row r="71" spans="2:9" ht="9" customHeight="1" x14ac:dyDescent="0.3">
      <c r="B71" s="110"/>
      <c r="C71" s="109"/>
      <c r="D71" s="7"/>
      <c r="E71" s="98" t="str">
        <f>IF(Paramètres!C3&lt;&gt;"",Paramètres!C3,"")</f>
        <v>DPGF</v>
      </c>
      <c r="F71" s="99"/>
      <c r="G71" s="99"/>
      <c r="H71" s="100"/>
      <c r="I71" s="8"/>
    </row>
    <row r="72" spans="2:9" ht="9" customHeight="1" x14ac:dyDescent="0.3">
      <c r="B72" s="110"/>
      <c r="C72" s="109"/>
      <c r="D72" s="7"/>
      <c r="E72" s="101"/>
      <c r="F72" s="96"/>
      <c r="G72" s="96"/>
      <c r="H72" s="102"/>
      <c r="I72" s="8"/>
    </row>
    <row r="73" spans="2:9" ht="9" customHeight="1" x14ac:dyDescent="0.3">
      <c r="B73" s="110"/>
      <c r="C73" s="108" t="s">
        <v>6</v>
      </c>
      <c r="D73" s="7"/>
      <c r="E73" s="101"/>
      <c r="F73" s="96"/>
      <c r="G73" s="96"/>
      <c r="H73" s="102"/>
      <c r="I73" s="8"/>
    </row>
    <row r="74" spans="2:9" ht="9" customHeight="1" x14ac:dyDescent="0.3">
      <c r="B74" s="110"/>
      <c r="C74" s="109"/>
      <c r="D74" s="7"/>
      <c r="E74" s="101"/>
      <c r="F74" s="96"/>
      <c r="G74" s="96"/>
      <c r="H74" s="102"/>
      <c r="I74" s="8"/>
    </row>
    <row r="75" spans="2:9" ht="9" customHeight="1" x14ac:dyDescent="0.3">
      <c r="B75" s="110"/>
      <c r="C75" s="109"/>
      <c r="D75" s="7"/>
      <c r="E75" s="101"/>
      <c r="F75" s="96"/>
      <c r="G75" s="96"/>
      <c r="H75" s="102"/>
      <c r="I75" s="8"/>
    </row>
    <row r="76" spans="2:9" ht="9" customHeight="1" x14ac:dyDescent="0.3">
      <c r="B76" s="110"/>
      <c r="C76" s="109"/>
      <c r="D76" s="7"/>
      <c r="E76" s="101"/>
      <c r="F76" s="96"/>
      <c r="G76" s="96"/>
      <c r="H76" s="102"/>
      <c r="I76" s="8"/>
    </row>
    <row r="77" spans="2:9" ht="9" customHeight="1" x14ac:dyDescent="0.3">
      <c r="B77" s="110"/>
      <c r="C77" s="109"/>
      <c r="D77" s="7"/>
      <c r="E77" s="103"/>
      <c r="F77" s="104"/>
      <c r="G77" s="104"/>
      <c r="H77" s="105"/>
      <c r="I77" s="8"/>
    </row>
    <row r="78" spans="2:9" ht="9" customHeight="1" x14ac:dyDescent="0.3">
      <c r="B78" s="110"/>
      <c r="C78" s="109"/>
      <c r="D78" s="7"/>
      <c r="E78" s="7"/>
      <c r="F78" s="7"/>
      <c r="G78" s="7"/>
      <c r="H78" s="7"/>
      <c r="I78" s="8"/>
    </row>
    <row r="79" spans="2:9" ht="9" customHeight="1" x14ac:dyDescent="0.3">
      <c r="B79" s="110"/>
      <c r="C79" s="109"/>
      <c r="D79" s="7"/>
      <c r="E79" s="7"/>
      <c r="F79" s="106" t="s">
        <v>0</v>
      </c>
      <c r="G79" s="106" t="str">
        <f>IF(Paramètres!C7&lt;&gt;"",Paramètres!C7,"")</f>
        <v>2025.12.05</v>
      </c>
      <c r="H79" s="7"/>
      <c r="I79" s="8"/>
    </row>
    <row r="80" spans="2:9" ht="9" customHeight="1" x14ac:dyDescent="0.3">
      <c r="B80" s="110"/>
      <c r="C80" s="108" t="s">
        <v>5</v>
      </c>
      <c r="D80" s="7"/>
      <c r="E80" s="7"/>
      <c r="F80" s="106"/>
      <c r="G80" s="106"/>
      <c r="H80" s="7"/>
      <c r="I80" s="8"/>
    </row>
    <row r="81" spans="2:9" ht="9" customHeight="1" x14ac:dyDescent="0.3">
      <c r="B81" s="110"/>
      <c r="C81" s="109"/>
      <c r="D81" s="7"/>
      <c r="E81" s="7"/>
      <c r="F81" s="106" t="s">
        <v>1</v>
      </c>
      <c r="G81" s="106" t="str">
        <f>IF(Paramètres!C13&lt;&gt;"",Paramètres!C13,"")</f>
        <v>10/06/2026</v>
      </c>
      <c r="H81" s="7"/>
      <c r="I81" s="8"/>
    </row>
    <row r="82" spans="2:9" ht="9" customHeight="1" x14ac:dyDescent="0.3">
      <c r="B82" s="110"/>
      <c r="C82" s="109"/>
      <c r="D82" s="7"/>
      <c r="E82" s="7"/>
      <c r="F82" s="106"/>
      <c r="G82" s="106"/>
      <c r="H82" s="7"/>
      <c r="I82" s="8"/>
    </row>
    <row r="83" spans="2:9" ht="9" customHeight="1" x14ac:dyDescent="0.3">
      <c r="B83" s="110"/>
      <c r="C83" s="109"/>
      <c r="D83" s="7"/>
      <c r="E83" s="7"/>
      <c r="F83" s="106" t="s">
        <v>2</v>
      </c>
      <c r="G83" s="106" t="str">
        <f>IF(Paramètres!C15&lt;&gt;"",Paramètres!C15,"")</f>
        <v>APD</v>
      </c>
      <c r="H83" s="7"/>
      <c r="I83" s="8"/>
    </row>
    <row r="84" spans="2:9" ht="9" customHeight="1" x14ac:dyDescent="0.3">
      <c r="B84" s="110"/>
      <c r="C84" s="109"/>
      <c r="D84" s="7"/>
      <c r="E84" s="7"/>
      <c r="F84" s="106"/>
      <c r="G84" s="106"/>
      <c r="H84" s="7"/>
      <c r="I84" s="8"/>
    </row>
    <row r="85" spans="2:9" ht="9" customHeight="1" x14ac:dyDescent="0.3">
      <c r="B85" s="110"/>
      <c r="C85" s="109"/>
      <c r="D85" s="7"/>
      <c r="E85" s="7"/>
      <c r="F85" s="106" t="s">
        <v>3</v>
      </c>
      <c r="G85" s="106" t="str">
        <f>IF(Paramètres!C17&lt;&gt;"",Paramètres!C17,"")</f>
        <v>D</v>
      </c>
      <c r="H85" s="7"/>
      <c r="I85" s="8"/>
    </row>
    <row r="86" spans="2:9" ht="9" customHeight="1" x14ac:dyDescent="0.3">
      <c r="B86" s="110"/>
      <c r="C86" s="109"/>
      <c r="D86" s="7"/>
      <c r="E86" s="7"/>
      <c r="F86" s="106"/>
      <c r="G86" s="106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98"/>
  <sheetViews>
    <sheetView showGridLines="0" tabSelected="1" workbookViewId="0">
      <pane ySplit="3" topLeftCell="A4" activePane="bottomLeft" state="frozen"/>
      <selection pane="bottomLeft" activeCell="J17" sqref="J17"/>
    </sheetView>
  </sheetViews>
  <sheetFormatPr baseColWidth="10" defaultColWidth="8.88671875" defaultRowHeight="14.4" x14ac:dyDescent="0.3"/>
  <cols>
    <col min="1" max="1" width="0" hidden="1" customWidth="1"/>
    <col min="2" max="2" width="5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6" t="s">
        <v>28</v>
      </c>
      <c r="E3" s="46"/>
      <c r="F3" s="46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31.2" customHeight="1" x14ac:dyDescent="0.3">
      <c r="A4" s="7">
        <v>2</v>
      </c>
      <c r="B4" s="14" t="s">
        <v>40</v>
      </c>
      <c r="C4" s="14"/>
      <c r="D4" s="47" t="s">
        <v>41</v>
      </c>
      <c r="E4" s="47"/>
      <c r="F4" s="47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idden="1" x14ac:dyDescent="0.3">
      <c r="A7" s="7">
        <v>3</v>
      </c>
    </row>
    <row r="8" spans="1:18" hidden="1" x14ac:dyDescent="0.3">
      <c r="A8" s="7" t="s">
        <v>42</v>
      </c>
    </row>
    <row r="9" spans="1:18" ht="15.6" customHeight="1" x14ac:dyDescent="0.3">
      <c r="A9" s="7">
        <v>3</v>
      </c>
      <c r="B9" s="17" t="s">
        <v>43</v>
      </c>
      <c r="C9" s="17"/>
      <c r="D9" s="48" t="s">
        <v>44</v>
      </c>
      <c r="E9" s="48"/>
      <c r="F9" s="48"/>
      <c r="G9" s="18"/>
      <c r="H9" s="18"/>
      <c r="I9" s="18"/>
      <c r="J9" s="18"/>
      <c r="K9" s="19"/>
      <c r="L9" s="7"/>
    </row>
    <row r="10" spans="1:18" hidden="1" x14ac:dyDescent="0.3">
      <c r="A10" s="7" t="s">
        <v>45</v>
      </c>
    </row>
    <row r="11" spans="1:18" hidden="1" x14ac:dyDescent="0.3">
      <c r="A11" s="7" t="s">
        <v>45</v>
      </c>
    </row>
    <row r="12" spans="1:18" x14ac:dyDescent="0.3">
      <c r="A12" s="7">
        <v>4</v>
      </c>
      <c r="B12" s="17" t="s">
        <v>46</v>
      </c>
      <c r="C12" s="17"/>
      <c r="D12" s="49" t="s">
        <v>47</v>
      </c>
      <c r="E12" s="49"/>
      <c r="F12" s="49"/>
      <c r="G12" s="20"/>
      <c r="H12" s="20"/>
      <c r="I12" s="20"/>
      <c r="J12" s="20"/>
      <c r="K12" s="21"/>
      <c r="L12" s="7"/>
    </row>
    <row r="13" spans="1:18" x14ac:dyDescent="0.3">
      <c r="A13" s="7">
        <v>5</v>
      </c>
      <c r="B13" s="17" t="s">
        <v>48</v>
      </c>
      <c r="C13" s="17"/>
      <c r="D13" s="50" t="s">
        <v>49</v>
      </c>
      <c r="E13" s="50"/>
      <c r="F13" s="50"/>
      <c r="G13" s="22"/>
      <c r="H13" s="22"/>
      <c r="I13" s="22"/>
      <c r="J13" s="22"/>
      <c r="K13" s="23"/>
      <c r="L13" s="7"/>
    </row>
    <row r="14" spans="1:18" ht="19.2" x14ac:dyDescent="0.3">
      <c r="A14" s="7">
        <v>6</v>
      </c>
      <c r="B14" s="17" t="s">
        <v>50</v>
      </c>
      <c r="C14" s="17"/>
      <c r="D14" s="51" t="s">
        <v>51</v>
      </c>
      <c r="E14" s="51"/>
      <c r="F14" s="51"/>
      <c r="G14" s="24"/>
      <c r="H14" s="24"/>
      <c r="I14" s="24"/>
      <c r="J14" s="24"/>
      <c r="K14" s="25"/>
      <c r="L14" s="7"/>
    </row>
    <row r="15" spans="1:18" hidden="1" x14ac:dyDescent="0.3">
      <c r="A15" s="7" t="s">
        <v>52</v>
      </c>
    </row>
    <row r="16" spans="1:18" hidden="1" x14ac:dyDescent="0.3">
      <c r="A16" s="7" t="s">
        <v>52</v>
      </c>
    </row>
    <row r="17" spans="1:18" ht="15.6" x14ac:dyDescent="0.3">
      <c r="A17" s="7">
        <v>9</v>
      </c>
      <c r="B17" s="26" t="s">
        <v>53</v>
      </c>
      <c r="C17" s="26"/>
      <c r="D17" s="52" t="s">
        <v>54</v>
      </c>
      <c r="E17" s="53"/>
      <c r="F17" s="53"/>
      <c r="G17" s="28" t="s">
        <v>14</v>
      </c>
      <c r="H17" s="29">
        <v>10</v>
      </c>
      <c r="I17" s="29"/>
      <c r="J17" s="30"/>
      <c r="K17" s="31">
        <f>IF(AND(H17= "",I17= ""), 0, ROUND(ROUND(J17, 2) * ROUND(IF(I17="",H17,I17),  0), 2))</f>
        <v>0</v>
      </c>
      <c r="L17" s="7"/>
      <c r="N17" s="32">
        <v>0.2</v>
      </c>
      <c r="R17" s="7">
        <v>1372</v>
      </c>
    </row>
    <row r="18" spans="1:18" ht="30.6" customHeight="1" x14ac:dyDescent="0.3">
      <c r="A18" s="7" t="s">
        <v>55</v>
      </c>
      <c r="B18" s="33"/>
      <c r="C18" s="33"/>
      <c r="D18" s="54" t="s">
        <v>56</v>
      </c>
      <c r="E18" s="54"/>
      <c r="F18" s="54"/>
      <c r="G18" s="54"/>
      <c r="H18" s="54"/>
      <c r="I18" s="54"/>
      <c r="J18" s="54"/>
      <c r="K18" s="33"/>
    </row>
    <row r="19" spans="1:18" hidden="1" x14ac:dyDescent="0.3">
      <c r="A19" s="7" t="s">
        <v>57</v>
      </c>
    </row>
    <row r="20" spans="1:18" hidden="1" x14ac:dyDescent="0.3">
      <c r="A20" s="7" t="s">
        <v>58</v>
      </c>
    </row>
    <row r="21" spans="1:18" hidden="1" x14ac:dyDescent="0.3">
      <c r="A21" s="7" t="s">
        <v>59</v>
      </c>
    </row>
    <row r="22" spans="1:18" hidden="1" x14ac:dyDescent="0.3">
      <c r="A22" s="7" t="s">
        <v>60</v>
      </c>
    </row>
    <row r="23" spans="1:18" hidden="1" x14ac:dyDescent="0.3">
      <c r="A23" s="7" t="s">
        <v>61</v>
      </c>
    </row>
    <row r="24" spans="1:18" hidden="1" x14ac:dyDescent="0.3">
      <c r="A24" s="7" t="s">
        <v>57</v>
      </c>
    </row>
    <row r="25" spans="1:18" hidden="1" x14ac:dyDescent="0.3">
      <c r="A25" s="7" t="s">
        <v>58</v>
      </c>
    </row>
    <row r="26" spans="1:18" hidden="1" x14ac:dyDescent="0.3">
      <c r="A26" s="7" t="s">
        <v>59</v>
      </c>
    </row>
    <row r="27" spans="1:18" hidden="1" x14ac:dyDescent="0.3">
      <c r="A27" s="7" t="s">
        <v>62</v>
      </c>
    </row>
    <row r="28" spans="1:18" hidden="1" x14ac:dyDescent="0.3">
      <c r="A28" s="7" t="s">
        <v>63</v>
      </c>
    </row>
    <row r="29" spans="1:18" ht="15.6" x14ac:dyDescent="0.3">
      <c r="A29" s="7">
        <v>9</v>
      </c>
      <c r="B29" s="26" t="s">
        <v>64</v>
      </c>
      <c r="C29" s="26"/>
      <c r="D29" s="52" t="s">
        <v>65</v>
      </c>
      <c r="E29" s="53"/>
      <c r="F29" s="53"/>
      <c r="G29" s="28" t="s">
        <v>14</v>
      </c>
      <c r="H29" s="29">
        <v>5</v>
      </c>
      <c r="I29" s="29"/>
      <c r="J29" s="30"/>
      <c r="K29" s="31">
        <f>IF(AND(H29= "",I29= ""), 0, ROUND(ROUND(J29, 2) * ROUND(IF(I29="",H29,I29),  0), 2))</f>
        <v>0</v>
      </c>
      <c r="L29" s="7"/>
      <c r="N29" s="32">
        <v>0.2</v>
      </c>
      <c r="R29" s="7">
        <v>1372</v>
      </c>
    </row>
    <row r="30" spans="1:18" hidden="1" x14ac:dyDescent="0.3">
      <c r="A30" s="7" t="s">
        <v>66</v>
      </c>
    </row>
    <row r="31" spans="1:18" x14ac:dyDescent="0.3">
      <c r="A31" s="7" t="s">
        <v>55</v>
      </c>
      <c r="B31" s="33"/>
      <c r="C31" s="33"/>
      <c r="D31" s="54" t="s">
        <v>67</v>
      </c>
      <c r="E31" s="54"/>
      <c r="F31" s="54"/>
      <c r="G31" s="54"/>
      <c r="H31" s="54"/>
      <c r="I31" s="54"/>
      <c r="J31" s="54"/>
      <c r="K31" s="33"/>
    </row>
    <row r="32" spans="1:18" hidden="1" x14ac:dyDescent="0.3">
      <c r="A32" s="7" t="s">
        <v>68</v>
      </c>
    </row>
    <row r="33" spans="1:18" hidden="1" x14ac:dyDescent="0.3">
      <c r="A33" s="7" t="s">
        <v>69</v>
      </c>
    </row>
    <row r="34" spans="1:18" hidden="1" x14ac:dyDescent="0.3">
      <c r="A34" s="7" t="s">
        <v>70</v>
      </c>
    </row>
    <row r="35" spans="1:18" hidden="1" x14ac:dyDescent="0.3">
      <c r="A35" s="7" t="s">
        <v>71</v>
      </c>
    </row>
    <row r="36" spans="1:18" hidden="1" x14ac:dyDescent="0.3">
      <c r="A36" s="7" t="s">
        <v>72</v>
      </c>
    </row>
    <row r="37" spans="1:18" hidden="1" x14ac:dyDescent="0.3">
      <c r="A37" s="7" t="s">
        <v>62</v>
      </c>
    </row>
    <row r="38" spans="1:18" hidden="1" x14ac:dyDescent="0.3">
      <c r="A38" s="7" t="s">
        <v>63</v>
      </c>
    </row>
    <row r="39" spans="1:18" ht="15.6" x14ac:dyDescent="0.3">
      <c r="A39" s="7">
        <v>9</v>
      </c>
      <c r="B39" s="26" t="s">
        <v>73</v>
      </c>
      <c r="C39" s="26"/>
      <c r="D39" s="52" t="s">
        <v>74</v>
      </c>
      <c r="E39" s="53"/>
      <c r="F39" s="53"/>
      <c r="G39" s="28" t="s">
        <v>14</v>
      </c>
      <c r="H39" s="29">
        <v>1</v>
      </c>
      <c r="I39" s="29"/>
      <c r="J39" s="30"/>
      <c r="K39" s="31">
        <f>IF(AND(H39= "",I39= ""), 0, ROUND(ROUND(J39, 2) * ROUND(IF(I39="",H39,I39),  0), 2))</f>
        <v>0</v>
      </c>
      <c r="L39" s="7"/>
      <c r="N39" s="32">
        <v>0.2</v>
      </c>
      <c r="R39" s="7">
        <v>1372</v>
      </c>
    </row>
    <row r="40" spans="1:18" x14ac:dyDescent="0.3">
      <c r="A40" s="7" t="s">
        <v>55</v>
      </c>
      <c r="B40" s="33"/>
      <c r="C40" s="33"/>
      <c r="D40" s="54" t="s">
        <v>75</v>
      </c>
      <c r="E40" s="54"/>
      <c r="F40" s="54"/>
      <c r="G40" s="54"/>
      <c r="H40" s="54"/>
      <c r="I40" s="54"/>
      <c r="J40" s="54"/>
      <c r="K40" s="33"/>
    </row>
    <row r="41" spans="1:18" hidden="1" x14ac:dyDescent="0.3">
      <c r="A41" s="7" t="s">
        <v>76</v>
      </c>
    </row>
    <row r="42" spans="1:18" hidden="1" x14ac:dyDescent="0.3">
      <c r="A42" s="7" t="s">
        <v>62</v>
      </c>
    </row>
    <row r="43" spans="1:18" hidden="1" x14ac:dyDescent="0.3">
      <c r="A43" s="7" t="s">
        <v>66</v>
      </c>
    </row>
    <row r="44" spans="1:18" hidden="1" x14ac:dyDescent="0.3">
      <c r="A44" s="7" t="s">
        <v>63</v>
      </c>
    </row>
    <row r="45" spans="1:18" ht="15.6" x14ac:dyDescent="0.3">
      <c r="A45" s="7">
        <v>9</v>
      </c>
      <c r="B45" s="26" t="s">
        <v>77</v>
      </c>
      <c r="C45" s="26"/>
      <c r="D45" s="52" t="s">
        <v>78</v>
      </c>
      <c r="E45" s="53"/>
      <c r="F45" s="53"/>
      <c r="G45" s="28" t="s">
        <v>14</v>
      </c>
      <c r="H45" s="29">
        <v>5</v>
      </c>
      <c r="I45" s="29"/>
      <c r="J45" s="30"/>
      <c r="K45" s="31">
        <f>IF(AND(H45= "",I45= ""), 0, ROUND(ROUND(J45, 2) * ROUND(IF(I45="",H45,I45),  0), 2))</f>
        <v>0</v>
      </c>
      <c r="L45" s="7"/>
      <c r="N45" s="32">
        <v>0.2</v>
      </c>
      <c r="R45" s="7">
        <v>1372</v>
      </c>
    </row>
    <row r="46" spans="1:18" hidden="1" x14ac:dyDescent="0.3">
      <c r="A46" s="7" t="s">
        <v>66</v>
      </c>
    </row>
    <row r="47" spans="1:18" hidden="1" x14ac:dyDescent="0.3">
      <c r="A47" s="7" t="s">
        <v>57</v>
      </c>
    </row>
    <row r="48" spans="1:18" hidden="1" x14ac:dyDescent="0.3">
      <c r="A48" s="7" t="s">
        <v>58</v>
      </c>
    </row>
    <row r="49" spans="1:18" hidden="1" x14ac:dyDescent="0.3">
      <c r="A49" s="7" t="s">
        <v>76</v>
      </c>
    </row>
    <row r="50" spans="1:18" hidden="1" x14ac:dyDescent="0.3">
      <c r="A50" s="7" t="s">
        <v>59</v>
      </c>
    </row>
    <row r="51" spans="1:18" hidden="1" x14ac:dyDescent="0.3">
      <c r="A51" s="7" t="s">
        <v>69</v>
      </c>
    </row>
    <row r="52" spans="1:18" hidden="1" x14ac:dyDescent="0.3">
      <c r="A52" s="7" t="s">
        <v>62</v>
      </c>
    </row>
    <row r="53" spans="1:18" hidden="1" x14ac:dyDescent="0.3">
      <c r="A53" s="7" t="s">
        <v>63</v>
      </c>
    </row>
    <row r="54" spans="1:18" ht="15.6" x14ac:dyDescent="0.3">
      <c r="A54" s="7">
        <v>9</v>
      </c>
      <c r="B54" s="26" t="s">
        <v>79</v>
      </c>
      <c r="C54" s="26"/>
      <c r="D54" s="52" t="s">
        <v>80</v>
      </c>
      <c r="E54" s="53"/>
      <c r="F54" s="53"/>
      <c r="G54" s="28" t="s">
        <v>14</v>
      </c>
      <c r="H54" s="29">
        <v>3</v>
      </c>
      <c r="I54" s="29"/>
      <c r="J54" s="30"/>
      <c r="K54" s="31">
        <f>IF(AND(H54= "",I54= ""), 0, ROUND(ROUND(J54, 2) * ROUND(IF(I54="",H54,I54),  0), 2))</f>
        <v>0</v>
      </c>
      <c r="L54" s="7"/>
      <c r="N54" s="32">
        <v>0.2</v>
      </c>
      <c r="R54" s="7">
        <v>1372</v>
      </c>
    </row>
    <row r="55" spans="1:18" x14ac:dyDescent="0.3">
      <c r="A55" s="7" t="s">
        <v>55</v>
      </c>
      <c r="B55" s="33"/>
      <c r="C55" s="33"/>
      <c r="D55" s="54" t="s">
        <v>81</v>
      </c>
      <c r="E55" s="54"/>
      <c r="F55" s="54"/>
      <c r="G55" s="54"/>
      <c r="H55" s="54"/>
      <c r="I55" s="54"/>
      <c r="J55" s="54"/>
      <c r="K55" s="33"/>
    </row>
    <row r="56" spans="1:18" hidden="1" x14ac:dyDescent="0.3">
      <c r="A56" s="7" t="s">
        <v>63</v>
      </c>
    </row>
    <row r="57" spans="1:18" hidden="1" x14ac:dyDescent="0.3">
      <c r="A57" s="7" t="s">
        <v>82</v>
      </c>
    </row>
    <row r="58" spans="1:18" hidden="1" x14ac:dyDescent="0.3">
      <c r="A58" s="7" t="s">
        <v>83</v>
      </c>
    </row>
    <row r="59" spans="1:18" x14ac:dyDescent="0.3">
      <c r="A59" s="7">
        <v>5</v>
      </c>
      <c r="B59" s="17" t="s">
        <v>84</v>
      </c>
      <c r="C59" s="17"/>
      <c r="D59" s="50" t="s">
        <v>85</v>
      </c>
      <c r="E59" s="50"/>
      <c r="F59" s="50"/>
      <c r="G59" s="22"/>
      <c r="H59" s="22"/>
      <c r="I59" s="22"/>
      <c r="J59" s="22"/>
      <c r="K59" s="23"/>
      <c r="L59" s="7"/>
    </row>
    <row r="60" spans="1:18" hidden="1" x14ac:dyDescent="0.3">
      <c r="A60" s="7" t="s">
        <v>86</v>
      </c>
    </row>
    <row r="61" spans="1:18" x14ac:dyDescent="0.3">
      <c r="A61" s="7">
        <v>9</v>
      </c>
      <c r="B61" s="26" t="s">
        <v>87</v>
      </c>
      <c r="C61" s="26"/>
      <c r="D61" s="52" t="s">
        <v>88</v>
      </c>
      <c r="E61" s="53"/>
      <c r="F61" s="53"/>
      <c r="G61" s="28" t="s">
        <v>14</v>
      </c>
      <c r="H61" s="29">
        <v>1</v>
      </c>
      <c r="I61" s="29"/>
      <c r="J61" s="30"/>
      <c r="K61" s="31">
        <f>IF(AND(H61= "",I61= ""), 0, ROUND(ROUND(J61, 2) * ROUND(IF(I61="",H61,I61),  0), 2))</f>
        <v>0</v>
      </c>
      <c r="L61" s="7"/>
      <c r="N61" s="32">
        <v>0.2</v>
      </c>
      <c r="R61" s="7">
        <v>1372</v>
      </c>
    </row>
    <row r="62" spans="1:18" x14ac:dyDescent="0.3">
      <c r="A62" s="7" t="s">
        <v>55</v>
      </c>
      <c r="B62" s="33"/>
      <c r="C62" s="33"/>
      <c r="D62" s="54" t="s">
        <v>89</v>
      </c>
      <c r="E62" s="54"/>
      <c r="F62" s="54"/>
      <c r="G62" s="54"/>
      <c r="H62" s="54"/>
      <c r="I62" s="54"/>
      <c r="J62" s="54"/>
      <c r="K62" s="33"/>
    </row>
    <row r="63" spans="1:18" hidden="1" x14ac:dyDescent="0.3">
      <c r="A63" s="7" t="s">
        <v>63</v>
      </c>
    </row>
    <row r="64" spans="1:18" x14ac:dyDescent="0.3">
      <c r="A64" s="7">
        <v>9</v>
      </c>
      <c r="B64" s="26" t="s">
        <v>90</v>
      </c>
      <c r="C64" s="26"/>
      <c r="D64" s="52" t="s">
        <v>91</v>
      </c>
      <c r="E64" s="53"/>
      <c r="F64" s="53"/>
      <c r="G64" s="28" t="s">
        <v>14</v>
      </c>
      <c r="H64" s="29">
        <v>1</v>
      </c>
      <c r="I64" s="29"/>
      <c r="J64" s="30"/>
      <c r="K64" s="31">
        <f>IF(AND(H64= "",I64= ""), 0, ROUND(ROUND(J64, 2) * ROUND(IF(I64="",H64,I64),  0), 2))</f>
        <v>0</v>
      </c>
      <c r="L64" s="7"/>
      <c r="N64" s="32">
        <v>0.2</v>
      </c>
      <c r="R64" s="7">
        <v>1372</v>
      </c>
    </row>
    <row r="65" spans="1:18" hidden="1" x14ac:dyDescent="0.3">
      <c r="A65" s="7" t="s">
        <v>63</v>
      </c>
    </row>
    <row r="66" spans="1:18" hidden="1" x14ac:dyDescent="0.3">
      <c r="A66" s="7" t="s">
        <v>83</v>
      </c>
    </row>
    <row r="67" spans="1:18" x14ac:dyDescent="0.3">
      <c r="A67" s="7">
        <v>5</v>
      </c>
      <c r="B67" s="17" t="s">
        <v>92</v>
      </c>
      <c r="C67" s="17"/>
      <c r="D67" s="50" t="s">
        <v>93</v>
      </c>
      <c r="E67" s="50"/>
      <c r="F67" s="50"/>
      <c r="G67" s="22"/>
      <c r="H67" s="22"/>
      <c r="I67" s="22"/>
      <c r="J67" s="22"/>
      <c r="K67" s="23"/>
      <c r="L67" s="7"/>
    </row>
    <row r="68" spans="1:18" x14ac:dyDescent="0.3">
      <c r="A68" s="7">
        <v>9</v>
      </c>
      <c r="B68" s="26" t="s">
        <v>94</v>
      </c>
      <c r="C68" s="26"/>
      <c r="D68" s="52" t="s">
        <v>95</v>
      </c>
      <c r="E68" s="53"/>
      <c r="F68" s="53"/>
      <c r="G68" s="28" t="s">
        <v>14</v>
      </c>
      <c r="H68" s="29">
        <v>3</v>
      </c>
      <c r="I68" s="29"/>
      <c r="J68" s="30"/>
      <c r="K68" s="31">
        <f>IF(AND(H68= "",I68= ""), 0, ROUND(ROUND(J68, 2) * ROUND(IF(I68="",H68,I68),  0), 2))</f>
        <v>0</v>
      </c>
      <c r="L68" s="7"/>
      <c r="N68" s="32">
        <v>0.2</v>
      </c>
      <c r="R68" s="7">
        <v>1372</v>
      </c>
    </row>
    <row r="69" spans="1:18" hidden="1" x14ac:dyDescent="0.3">
      <c r="A69" s="7" t="s">
        <v>66</v>
      </c>
    </row>
    <row r="70" spans="1:18" x14ac:dyDescent="0.3">
      <c r="A70" s="7" t="s">
        <v>55</v>
      </c>
      <c r="B70" s="33"/>
      <c r="C70" s="33"/>
      <c r="D70" s="54" t="s">
        <v>96</v>
      </c>
      <c r="E70" s="54"/>
      <c r="F70" s="54"/>
      <c r="G70" s="54"/>
      <c r="H70" s="54"/>
      <c r="I70" s="54"/>
      <c r="J70" s="54"/>
      <c r="K70" s="33"/>
    </row>
    <row r="71" spans="1:18" hidden="1" x14ac:dyDescent="0.3">
      <c r="A71" s="7" t="s">
        <v>66</v>
      </c>
    </row>
    <row r="72" spans="1:18" hidden="1" x14ac:dyDescent="0.3">
      <c r="A72" s="7" t="s">
        <v>63</v>
      </c>
    </row>
    <row r="73" spans="1:18" x14ac:dyDescent="0.3">
      <c r="A73" s="7">
        <v>9</v>
      </c>
      <c r="B73" s="26" t="s">
        <v>97</v>
      </c>
      <c r="C73" s="26"/>
      <c r="D73" s="52" t="s">
        <v>98</v>
      </c>
      <c r="E73" s="53"/>
      <c r="F73" s="53"/>
      <c r="G73" s="28" t="s">
        <v>14</v>
      </c>
      <c r="H73" s="29">
        <v>3</v>
      </c>
      <c r="I73" s="29"/>
      <c r="J73" s="30"/>
      <c r="K73" s="31">
        <f>IF(AND(H73= "",I73= ""), 0, ROUND(ROUND(J73, 2) * ROUND(IF(I73="",H73,I73),  0), 2))</f>
        <v>0</v>
      </c>
      <c r="L73" s="7"/>
      <c r="N73" s="32">
        <v>0.2</v>
      </c>
      <c r="R73" s="7">
        <v>1372</v>
      </c>
    </row>
    <row r="74" spans="1:18" hidden="1" x14ac:dyDescent="0.3">
      <c r="A74" s="7" t="s">
        <v>66</v>
      </c>
    </row>
    <row r="75" spans="1:18" x14ac:dyDescent="0.3">
      <c r="A75" s="7" t="s">
        <v>55</v>
      </c>
      <c r="B75" s="33"/>
      <c r="C75" s="33"/>
      <c r="D75" s="54" t="s">
        <v>99</v>
      </c>
      <c r="E75" s="54"/>
      <c r="F75" s="54"/>
      <c r="G75" s="54"/>
      <c r="H75" s="54"/>
      <c r="I75" s="54"/>
      <c r="J75" s="54"/>
      <c r="K75" s="33"/>
    </row>
    <row r="76" spans="1:18" hidden="1" x14ac:dyDescent="0.3">
      <c r="A76" s="7" t="s">
        <v>66</v>
      </c>
    </row>
    <row r="77" spans="1:18" hidden="1" x14ac:dyDescent="0.3">
      <c r="A77" s="7" t="s">
        <v>63</v>
      </c>
    </row>
    <row r="78" spans="1:18" x14ac:dyDescent="0.3">
      <c r="A78" s="7">
        <v>9</v>
      </c>
      <c r="B78" s="26" t="s">
        <v>100</v>
      </c>
      <c r="C78" s="26"/>
      <c r="D78" s="52" t="s">
        <v>101</v>
      </c>
      <c r="E78" s="53"/>
      <c r="F78" s="53"/>
      <c r="G78" s="28" t="s">
        <v>14</v>
      </c>
      <c r="H78" s="29">
        <v>2</v>
      </c>
      <c r="I78" s="29"/>
      <c r="J78" s="30"/>
      <c r="K78" s="31">
        <f>IF(AND(H78= "",I78= ""), 0, ROUND(ROUND(J78, 2) * ROUND(IF(I78="",H78,I78),  0), 2))</f>
        <v>0</v>
      </c>
      <c r="L78" s="7"/>
      <c r="N78" s="32">
        <v>0.2</v>
      </c>
      <c r="R78" s="7">
        <v>1372</v>
      </c>
    </row>
    <row r="79" spans="1:18" hidden="1" x14ac:dyDescent="0.3">
      <c r="A79" s="7" t="s">
        <v>66</v>
      </c>
    </row>
    <row r="80" spans="1:18" x14ac:dyDescent="0.3">
      <c r="A80" s="7" t="s">
        <v>55</v>
      </c>
      <c r="B80" s="33"/>
      <c r="C80" s="33"/>
      <c r="D80" s="54" t="s">
        <v>102</v>
      </c>
      <c r="E80" s="54"/>
      <c r="F80" s="54"/>
      <c r="G80" s="54"/>
      <c r="H80" s="54"/>
      <c r="I80" s="54"/>
      <c r="J80" s="54"/>
      <c r="K80" s="33"/>
    </row>
    <row r="81" spans="1:18" hidden="1" x14ac:dyDescent="0.3">
      <c r="A81" s="7" t="s">
        <v>66</v>
      </c>
    </row>
    <row r="82" spans="1:18" hidden="1" x14ac:dyDescent="0.3">
      <c r="A82" s="7" t="s">
        <v>63</v>
      </c>
    </row>
    <row r="83" spans="1:18" hidden="1" x14ac:dyDescent="0.3">
      <c r="A83" s="7" t="s">
        <v>83</v>
      </c>
    </row>
    <row r="84" spans="1:18" hidden="1" x14ac:dyDescent="0.3">
      <c r="A84" s="7" t="s">
        <v>103</v>
      </c>
    </row>
    <row r="85" spans="1:18" x14ac:dyDescent="0.3">
      <c r="A85" s="7">
        <v>4</v>
      </c>
      <c r="B85" s="17" t="s">
        <v>104</v>
      </c>
      <c r="C85" s="17"/>
      <c r="D85" s="49" t="s">
        <v>105</v>
      </c>
      <c r="E85" s="49"/>
      <c r="F85" s="49"/>
      <c r="G85" s="20"/>
      <c r="H85" s="20"/>
      <c r="I85" s="20"/>
      <c r="J85" s="20"/>
      <c r="K85" s="21"/>
      <c r="L85" s="7"/>
    </row>
    <row r="86" spans="1:18" x14ac:dyDescent="0.3">
      <c r="A86" s="7">
        <v>9</v>
      </c>
      <c r="B86" s="26" t="s">
        <v>106</v>
      </c>
      <c r="C86" s="26"/>
      <c r="D86" s="52" t="s">
        <v>107</v>
      </c>
      <c r="E86" s="53"/>
      <c r="F86" s="53"/>
      <c r="G86" s="28" t="s">
        <v>108</v>
      </c>
      <c r="H86" s="29">
        <v>1</v>
      </c>
      <c r="I86" s="29"/>
      <c r="J86" s="30"/>
      <c r="K86" s="31">
        <f>IF(AND(H86= "",I86= ""), 0, ROUND(ROUND(J86, 2) * ROUND(IF(I86="",H86,I86),  0), 2))</f>
        <v>0</v>
      </c>
      <c r="L86" s="7"/>
      <c r="N86" s="32">
        <v>0.2</v>
      </c>
      <c r="R86" s="7">
        <v>1372</v>
      </c>
    </row>
    <row r="87" spans="1:18" hidden="1" x14ac:dyDescent="0.3">
      <c r="A87" s="7" t="s">
        <v>66</v>
      </c>
    </row>
    <row r="88" spans="1:18" x14ac:dyDescent="0.3">
      <c r="A88" s="7" t="s">
        <v>55</v>
      </c>
      <c r="B88" s="33"/>
      <c r="C88" s="33"/>
      <c r="D88" s="54" t="s">
        <v>109</v>
      </c>
      <c r="E88" s="54"/>
      <c r="F88" s="54"/>
      <c r="G88" s="54"/>
      <c r="H88" s="54"/>
      <c r="I88" s="54"/>
      <c r="J88" s="54"/>
      <c r="K88" s="33"/>
    </row>
    <row r="89" spans="1:18" hidden="1" x14ac:dyDescent="0.3">
      <c r="A89" s="7" t="s">
        <v>63</v>
      </c>
    </row>
    <row r="90" spans="1:18" hidden="1" x14ac:dyDescent="0.3">
      <c r="A90" s="7" t="s">
        <v>103</v>
      </c>
    </row>
    <row r="91" spans="1:18" x14ac:dyDescent="0.3">
      <c r="A91" s="7" t="s">
        <v>42</v>
      </c>
      <c r="B91" s="27"/>
      <c r="C91" s="27"/>
      <c r="D91" s="55"/>
      <c r="E91" s="55"/>
      <c r="F91" s="55"/>
      <c r="K91" s="27"/>
    </row>
    <row r="92" spans="1:18" x14ac:dyDescent="0.3">
      <c r="B92" s="27"/>
      <c r="C92" s="27"/>
      <c r="D92" s="58" t="s">
        <v>44</v>
      </c>
      <c r="E92" s="59"/>
      <c r="F92" s="59"/>
      <c r="G92" s="56"/>
      <c r="H92" s="56"/>
      <c r="I92" s="56"/>
      <c r="J92" s="56"/>
      <c r="K92" s="57"/>
    </row>
    <row r="93" spans="1:18" x14ac:dyDescent="0.3">
      <c r="B93" s="27"/>
      <c r="C93" s="27"/>
      <c r="D93" s="62"/>
      <c r="E93" s="60"/>
      <c r="F93" s="60"/>
      <c r="G93" s="60"/>
      <c r="H93" s="60"/>
      <c r="I93" s="60"/>
      <c r="J93" s="60"/>
      <c r="K93" s="61"/>
    </row>
    <row r="94" spans="1:18" x14ac:dyDescent="0.3">
      <c r="B94" s="27"/>
      <c r="C94" s="27"/>
      <c r="D94" s="65" t="s">
        <v>110</v>
      </c>
      <c r="E94" s="66"/>
      <c r="F94" s="66"/>
      <c r="G94" s="63">
        <f>SUMIF(L10:L91, IF(L9="","",L9), K10:K91)</f>
        <v>0</v>
      </c>
      <c r="H94" s="63"/>
      <c r="I94" s="63"/>
      <c r="J94" s="63"/>
      <c r="K94" s="64"/>
    </row>
    <row r="95" spans="1:18" hidden="1" x14ac:dyDescent="0.3">
      <c r="B95" s="27"/>
      <c r="C95" s="27"/>
      <c r="D95" s="69" t="s">
        <v>111</v>
      </c>
      <c r="E95" s="70"/>
      <c r="F95" s="70"/>
      <c r="G95" s="67">
        <f>ROUND(SUMIF(L10:L91, IF(L9="","",L9), K10:K91) * 0.2, 2)</f>
        <v>0</v>
      </c>
      <c r="H95" s="67"/>
      <c r="I95" s="67"/>
      <c r="J95" s="67"/>
      <c r="K95" s="68"/>
    </row>
    <row r="96" spans="1:18" hidden="1" x14ac:dyDescent="0.3">
      <c r="B96" s="27"/>
      <c r="C96" s="27"/>
      <c r="D96" s="65" t="s">
        <v>112</v>
      </c>
      <c r="E96" s="66"/>
      <c r="F96" s="66"/>
      <c r="G96" s="63">
        <f>SUM(G94:G95)</f>
        <v>0</v>
      </c>
      <c r="H96" s="63"/>
      <c r="I96" s="63"/>
      <c r="J96" s="63"/>
      <c r="K96" s="64"/>
    </row>
    <row r="97" spans="1:18" ht="15.6" customHeight="1" x14ac:dyDescent="0.3">
      <c r="A97" s="7">
        <v>3</v>
      </c>
      <c r="B97" s="17" t="s">
        <v>113</v>
      </c>
      <c r="C97" s="17"/>
      <c r="D97" s="48" t="s">
        <v>114</v>
      </c>
      <c r="E97" s="48"/>
      <c r="F97" s="48"/>
      <c r="G97" s="18"/>
      <c r="H97" s="18"/>
      <c r="I97" s="18"/>
      <c r="J97" s="18"/>
      <c r="K97" s="19"/>
      <c r="L97" s="7"/>
    </row>
    <row r="98" spans="1:18" x14ac:dyDescent="0.3">
      <c r="A98" s="7">
        <v>9</v>
      </c>
      <c r="B98" s="26" t="s">
        <v>115</v>
      </c>
      <c r="C98" s="26"/>
      <c r="D98" s="52" t="s">
        <v>116</v>
      </c>
      <c r="E98" s="53"/>
      <c r="F98" s="53"/>
      <c r="G98" s="28" t="s">
        <v>108</v>
      </c>
      <c r="H98" s="29">
        <v>2</v>
      </c>
      <c r="I98" s="29"/>
      <c r="J98" s="30"/>
      <c r="K98" s="31">
        <f>IF(AND(H98= "",I98= ""), 0, ROUND(ROUND(J98, 2) * ROUND(IF(I98="",H98,I98),  0), 2))</f>
        <v>0</v>
      </c>
      <c r="L98" s="7"/>
      <c r="N98" s="32">
        <v>0.2</v>
      </c>
      <c r="R98" s="7">
        <v>1372</v>
      </c>
    </row>
    <row r="99" spans="1:18" hidden="1" x14ac:dyDescent="0.3">
      <c r="A99" s="7" t="s">
        <v>66</v>
      </c>
    </row>
    <row r="100" spans="1:18" x14ac:dyDescent="0.3">
      <c r="A100" s="7" t="s">
        <v>55</v>
      </c>
      <c r="B100" s="33"/>
      <c r="C100" s="33"/>
      <c r="D100" s="54" t="s">
        <v>117</v>
      </c>
      <c r="E100" s="54"/>
      <c r="F100" s="54"/>
      <c r="G100" s="54"/>
      <c r="H100" s="54"/>
      <c r="I100" s="54"/>
      <c r="J100" s="54"/>
      <c r="K100" s="33"/>
    </row>
    <row r="101" spans="1:18" hidden="1" x14ac:dyDescent="0.3">
      <c r="A101" s="34" t="s">
        <v>118</v>
      </c>
    </row>
    <row r="102" spans="1:18" hidden="1" x14ac:dyDescent="0.3">
      <c r="A102" s="7" t="s">
        <v>63</v>
      </c>
    </row>
    <row r="103" spans="1:18" x14ac:dyDescent="0.3">
      <c r="A103" s="7">
        <v>9</v>
      </c>
      <c r="B103" s="26" t="s">
        <v>119</v>
      </c>
      <c r="C103" s="26"/>
      <c r="D103" s="52" t="s">
        <v>120</v>
      </c>
      <c r="E103" s="53"/>
      <c r="F103" s="53"/>
      <c r="G103" s="28" t="s">
        <v>108</v>
      </c>
      <c r="H103" s="29">
        <v>2</v>
      </c>
      <c r="I103" s="29"/>
      <c r="J103" s="30"/>
      <c r="K103" s="31">
        <f>IF(AND(H103= "",I103= ""), 0, ROUND(ROUND(J103, 2) * ROUND(IF(I103="",H103,I103),  0), 2))</f>
        <v>0</v>
      </c>
      <c r="L103" s="7"/>
      <c r="N103" s="32">
        <v>0.2</v>
      </c>
      <c r="R103" s="7">
        <v>1372</v>
      </c>
    </row>
    <row r="104" spans="1:18" hidden="1" x14ac:dyDescent="0.3">
      <c r="A104" s="7" t="s">
        <v>66</v>
      </c>
    </row>
    <row r="105" spans="1:18" x14ac:dyDescent="0.3">
      <c r="A105" s="7" t="s">
        <v>55</v>
      </c>
      <c r="B105" s="33"/>
      <c r="C105" s="33"/>
      <c r="D105" s="54" t="s">
        <v>121</v>
      </c>
      <c r="E105" s="54"/>
      <c r="F105" s="54"/>
      <c r="G105" s="54"/>
      <c r="H105" s="54"/>
      <c r="I105" s="54"/>
      <c r="J105" s="54"/>
      <c r="K105" s="33"/>
    </row>
    <row r="106" spans="1:18" hidden="1" x14ac:dyDescent="0.3">
      <c r="A106" s="7" t="s">
        <v>63</v>
      </c>
    </row>
    <row r="107" spans="1:18" x14ac:dyDescent="0.3">
      <c r="A107" s="7">
        <v>9</v>
      </c>
      <c r="B107" s="26" t="s">
        <v>122</v>
      </c>
      <c r="C107" s="26"/>
      <c r="D107" s="52" t="s">
        <v>123</v>
      </c>
      <c r="E107" s="53"/>
      <c r="F107" s="53"/>
      <c r="G107" s="28" t="s">
        <v>108</v>
      </c>
      <c r="H107" s="29">
        <v>1</v>
      </c>
      <c r="I107" s="29"/>
      <c r="J107" s="30"/>
      <c r="K107" s="31">
        <f>IF(AND(H107= "",I107= ""), 0, ROUND(ROUND(J107, 2) * ROUND(IF(I107="",H107,I107),  0), 2))</f>
        <v>0</v>
      </c>
      <c r="L107" s="7"/>
      <c r="N107" s="32">
        <v>0.2</v>
      </c>
      <c r="R107" s="7">
        <v>1372</v>
      </c>
    </row>
    <row r="108" spans="1:18" hidden="1" x14ac:dyDescent="0.3">
      <c r="A108" s="7" t="s">
        <v>66</v>
      </c>
    </row>
    <row r="109" spans="1:18" x14ac:dyDescent="0.3">
      <c r="A109" s="7" t="s">
        <v>55</v>
      </c>
      <c r="B109" s="33"/>
      <c r="C109" s="33"/>
      <c r="D109" s="54" t="s">
        <v>124</v>
      </c>
      <c r="E109" s="54"/>
      <c r="F109" s="54"/>
      <c r="G109" s="54"/>
      <c r="H109" s="54"/>
      <c r="I109" s="54"/>
      <c r="J109" s="54"/>
      <c r="K109" s="33"/>
    </row>
    <row r="110" spans="1:18" hidden="1" x14ac:dyDescent="0.3">
      <c r="A110" s="7" t="s">
        <v>63</v>
      </c>
    </row>
    <row r="111" spans="1:18" x14ac:dyDescent="0.3">
      <c r="A111" s="7">
        <v>9</v>
      </c>
      <c r="B111" s="26" t="s">
        <v>125</v>
      </c>
      <c r="C111" s="26"/>
      <c r="D111" s="52" t="s">
        <v>126</v>
      </c>
      <c r="E111" s="53"/>
      <c r="F111" s="53"/>
      <c r="G111" s="28" t="s">
        <v>108</v>
      </c>
      <c r="H111" s="29">
        <v>1</v>
      </c>
      <c r="I111" s="29"/>
      <c r="J111" s="30"/>
      <c r="K111" s="31">
        <f>IF(AND(H111= "",I111= ""), 0, ROUND(ROUND(J111, 2) * ROUND(IF(I111="",H111,I111),  0), 2))</f>
        <v>0</v>
      </c>
      <c r="L111" s="7"/>
      <c r="N111" s="32">
        <v>0.2</v>
      </c>
      <c r="R111" s="7">
        <v>1372</v>
      </c>
    </row>
    <row r="112" spans="1:18" hidden="1" x14ac:dyDescent="0.3">
      <c r="A112" s="7" t="s">
        <v>66</v>
      </c>
    </row>
    <row r="113" spans="1:18" x14ac:dyDescent="0.3">
      <c r="A113" s="7" t="s">
        <v>55</v>
      </c>
      <c r="B113" s="33"/>
      <c r="C113" s="33"/>
      <c r="D113" s="54" t="s">
        <v>127</v>
      </c>
      <c r="E113" s="54"/>
      <c r="F113" s="54"/>
      <c r="G113" s="54"/>
      <c r="H113" s="54"/>
      <c r="I113" s="54"/>
      <c r="J113" s="54"/>
      <c r="K113" s="33"/>
    </row>
    <row r="114" spans="1:18" hidden="1" x14ac:dyDescent="0.3">
      <c r="A114" s="7" t="s">
        <v>63</v>
      </c>
    </row>
    <row r="115" spans="1:18" x14ac:dyDescent="0.3">
      <c r="A115" s="7">
        <v>9</v>
      </c>
      <c r="B115" s="26" t="s">
        <v>128</v>
      </c>
      <c r="C115" s="26"/>
      <c r="D115" s="52" t="s">
        <v>129</v>
      </c>
      <c r="E115" s="53"/>
      <c r="F115" s="53"/>
      <c r="G115" s="28" t="s">
        <v>108</v>
      </c>
      <c r="H115" s="29">
        <v>2</v>
      </c>
      <c r="I115" s="29"/>
      <c r="J115" s="30"/>
      <c r="K115" s="31">
        <f>IF(AND(H115= "",I115= ""), 0, ROUND(ROUND(J115, 2) * ROUND(IF(I115="",H115,I115),  0), 2))</f>
        <v>0</v>
      </c>
      <c r="L115" s="7"/>
      <c r="N115" s="32">
        <v>0.2</v>
      </c>
      <c r="R115" s="7">
        <v>1372</v>
      </c>
    </row>
    <row r="116" spans="1:18" hidden="1" x14ac:dyDescent="0.3">
      <c r="A116" s="7" t="s">
        <v>66</v>
      </c>
    </row>
    <row r="117" spans="1:18" x14ac:dyDescent="0.3">
      <c r="A117" s="7" t="s">
        <v>55</v>
      </c>
      <c r="B117" s="33"/>
      <c r="C117" s="33"/>
      <c r="D117" s="54" t="s">
        <v>130</v>
      </c>
      <c r="E117" s="54"/>
      <c r="F117" s="54"/>
      <c r="G117" s="54"/>
      <c r="H117" s="54"/>
      <c r="I117" s="54"/>
      <c r="J117" s="54"/>
      <c r="K117" s="33"/>
    </row>
    <row r="118" spans="1:18" hidden="1" x14ac:dyDescent="0.3">
      <c r="A118" s="7" t="s">
        <v>63</v>
      </c>
    </row>
    <row r="119" spans="1:18" x14ac:dyDescent="0.3">
      <c r="A119" s="7">
        <v>9</v>
      </c>
      <c r="B119" s="26" t="s">
        <v>131</v>
      </c>
      <c r="C119" s="26"/>
      <c r="D119" s="52" t="s">
        <v>132</v>
      </c>
      <c r="E119" s="53"/>
      <c r="F119" s="53"/>
      <c r="G119" s="28" t="s">
        <v>108</v>
      </c>
      <c r="H119" s="29">
        <v>3</v>
      </c>
      <c r="I119" s="29"/>
      <c r="J119" s="30"/>
      <c r="K119" s="31">
        <f>IF(AND(H119= "",I119= ""), 0, ROUND(ROUND(J119, 2) * ROUND(IF(I119="",H119,I119),  0), 2))</f>
        <v>0</v>
      </c>
      <c r="L119" s="7"/>
      <c r="N119" s="32">
        <v>0.2</v>
      </c>
      <c r="R119" s="7">
        <v>1372</v>
      </c>
    </row>
    <row r="120" spans="1:18" hidden="1" x14ac:dyDescent="0.3">
      <c r="A120" s="7" t="s">
        <v>66</v>
      </c>
    </row>
    <row r="121" spans="1:18" x14ac:dyDescent="0.3">
      <c r="A121" s="7" t="s">
        <v>55</v>
      </c>
      <c r="B121" s="33"/>
      <c r="C121" s="33"/>
      <c r="D121" s="54" t="s">
        <v>133</v>
      </c>
      <c r="E121" s="54"/>
      <c r="F121" s="54"/>
      <c r="G121" s="54"/>
      <c r="H121" s="54"/>
      <c r="I121" s="54"/>
      <c r="J121" s="54"/>
      <c r="K121" s="33"/>
    </row>
    <row r="122" spans="1:18" hidden="1" x14ac:dyDescent="0.3">
      <c r="A122" s="7" t="s">
        <v>63</v>
      </c>
    </row>
    <row r="123" spans="1:18" x14ac:dyDescent="0.3">
      <c r="A123" s="7">
        <v>9</v>
      </c>
      <c r="B123" s="26" t="s">
        <v>134</v>
      </c>
      <c r="C123" s="26"/>
      <c r="D123" s="52" t="s">
        <v>135</v>
      </c>
      <c r="E123" s="53"/>
      <c r="F123" s="53"/>
      <c r="G123" s="28" t="s">
        <v>108</v>
      </c>
      <c r="H123" s="29">
        <v>2</v>
      </c>
      <c r="I123" s="29"/>
      <c r="J123" s="30"/>
      <c r="K123" s="31">
        <f>IF(AND(H123= "",I123= ""), 0, ROUND(ROUND(J123, 2) * ROUND(IF(I123="",H123,I123),  0), 2))</f>
        <v>0</v>
      </c>
      <c r="L123" s="7"/>
      <c r="N123" s="32">
        <v>0.2</v>
      </c>
      <c r="R123" s="7">
        <v>1372</v>
      </c>
    </row>
    <row r="124" spans="1:18" hidden="1" x14ac:dyDescent="0.3">
      <c r="A124" s="7" t="s">
        <v>66</v>
      </c>
    </row>
    <row r="125" spans="1:18" x14ac:dyDescent="0.3">
      <c r="A125" s="7" t="s">
        <v>55</v>
      </c>
      <c r="B125" s="33"/>
      <c r="C125" s="33"/>
      <c r="D125" s="54" t="s">
        <v>136</v>
      </c>
      <c r="E125" s="54"/>
      <c r="F125" s="54"/>
      <c r="G125" s="54"/>
      <c r="H125" s="54"/>
      <c r="I125" s="54"/>
      <c r="J125" s="54"/>
      <c r="K125" s="33"/>
    </row>
    <row r="126" spans="1:18" hidden="1" x14ac:dyDescent="0.3">
      <c r="A126" s="7" t="s">
        <v>63</v>
      </c>
    </row>
    <row r="127" spans="1:18" x14ac:dyDescent="0.3">
      <c r="A127" s="7" t="s">
        <v>42</v>
      </c>
      <c r="B127" s="27"/>
      <c r="C127" s="27"/>
      <c r="D127" s="55"/>
      <c r="E127" s="55"/>
      <c r="F127" s="55"/>
      <c r="K127" s="27"/>
    </row>
    <row r="128" spans="1:18" x14ac:dyDescent="0.3">
      <c r="B128" s="27"/>
      <c r="C128" s="27"/>
      <c r="D128" s="58" t="s">
        <v>114</v>
      </c>
      <c r="E128" s="59"/>
      <c r="F128" s="59"/>
      <c r="G128" s="56"/>
      <c r="H128" s="56"/>
      <c r="I128" s="56"/>
      <c r="J128" s="56"/>
      <c r="K128" s="57"/>
    </row>
    <row r="129" spans="1:18" x14ac:dyDescent="0.3">
      <c r="B129" s="27"/>
      <c r="C129" s="27"/>
      <c r="D129" s="62"/>
      <c r="E129" s="60"/>
      <c r="F129" s="60"/>
      <c r="G129" s="60"/>
      <c r="H129" s="60"/>
      <c r="I129" s="60"/>
      <c r="J129" s="60"/>
      <c r="K129" s="61"/>
    </row>
    <row r="130" spans="1:18" x14ac:dyDescent="0.3">
      <c r="B130" s="27"/>
      <c r="C130" s="27"/>
      <c r="D130" s="65" t="s">
        <v>110</v>
      </c>
      <c r="E130" s="66"/>
      <c r="F130" s="66"/>
      <c r="G130" s="63">
        <f>SUMIF(L98:L127, IF(L97="","",L97), K98:K127)</f>
        <v>0</v>
      </c>
      <c r="H130" s="63"/>
      <c r="I130" s="63"/>
      <c r="J130" s="63"/>
      <c r="K130" s="64"/>
    </row>
    <row r="131" spans="1:18" hidden="1" x14ac:dyDescent="0.3">
      <c r="B131" s="27"/>
      <c r="C131" s="27"/>
      <c r="D131" s="69" t="s">
        <v>111</v>
      </c>
      <c r="E131" s="70"/>
      <c r="F131" s="70"/>
      <c r="G131" s="67">
        <f>ROUND(SUMIF(L98:L127, IF(L97="","",L97), K98:K127) * 0.2, 2)</f>
        <v>0</v>
      </c>
      <c r="H131" s="67"/>
      <c r="I131" s="67"/>
      <c r="J131" s="67"/>
      <c r="K131" s="68"/>
    </row>
    <row r="132" spans="1:18" hidden="1" x14ac:dyDescent="0.3">
      <c r="B132" s="27"/>
      <c r="C132" s="27"/>
      <c r="D132" s="65" t="s">
        <v>112</v>
      </c>
      <c r="E132" s="66"/>
      <c r="F132" s="66"/>
      <c r="G132" s="63">
        <f>SUM(G130:G131)</f>
        <v>0</v>
      </c>
      <c r="H132" s="63"/>
      <c r="I132" s="63"/>
      <c r="J132" s="63"/>
      <c r="K132" s="64"/>
    </row>
    <row r="133" spans="1:18" ht="15.6" customHeight="1" x14ac:dyDescent="0.3">
      <c r="A133" s="7">
        <v>3</v>
      </c>
      <c r="B133" s="17" t="s">
        <v>137</v>
      </c>
      <c r="C133" s="17"/>
      <c r="D133" s="48" t="s">
        <v>138</v>
      </c>
      <c r="E133" s="48"/>
      <c r="F133" s="48"/>
      <c r="G133" s="18"/>
      <c r="H133" s="18"/>
      <c r="I133" s="18"/>
      <c r="J133" s="18"/>
      <c r="K133" s="19"/>
      <c r="L133" s="7"/>
    </row>
    <row r="134" spans="1:18" x14ac:dyDescent="0.3">
      <c r="A134" s="7">
        <v>9</v>
      </c>
      <c r="B134" s="26" t="s">
        <v>139</v>
      </c>
      <c r="C134" s="26"/>
      <c r="D134" s="52" t="s">
        <v>140</v>
      </c>
      <c r="E134" s="53"/>
      <c r="F134" s="53"/>
      <c r="G134" s="28" t="s">
        <v>13</v>
      </c>
      <c r="H134" s="35">
        <v>21</v>
      </c>
      <c r="I134" s="35"/>
      <c r="J134" s="30"/>
      <c r="K134" s="31">
        <f>IF(AND(H134= "",I134= ""), 0, ROUND(ROUND(J134, 2) * ROUND(IF(I134="",H134,I134),  2), 2))</f>
        <v>0</v>
      </c>
      <c r="L134" s="7"/>
      <c r="N134" s="32">
        <v>0.2</v>
      </c>
      <c r="R134" s="7">
        <v>1372</v>
      </c>
    </row>
    <row r="135" spans="1:18" hidden="1" x14ac:dyDescent="0.3">
      <c r="A135" s="7" t="s">
        <v>66</v>
      </c>
    </row>
    <row r="136" spans="1:18" hidden="1" x14ac:dyDescent="0.3">
      <c r="A136" s="34" t="s">
        <v>118</v>
      </c>
    </row>
    <row r="137" spans="1:18" x14ac:dyDescent="0.3">
      <c r="A137" s="7" t="s">
        <v>55</v>
      </c>
      <c r="B137" s="33"/>
      <c r="C137" s="33"/>
      <c r="D137" s="54" t="s">
        <v>141</v>
      </c>
      <c r="E137" s="54"/>
      <c r="F137" s="54"/>
      <c r="G137" s="54"/>
      <c r="H137" s="54"/>
      <c r="I137" s="54"/>
      <c r="J137" s="54"/>
      <c r="K137" s="33"/>
    </row>
    <row r="138" spans="1:18" hidden="1" x14ac:dyDescent="0.3">
      <c r="A138" s="7" t="s">
        <v>57</v>
      </c>
    </row>
    <row r="139" spans="1:18" hidden="1" x14ac:dyDescent="0.3">
      <c r="A139" s="7" t="s">
        <v>58</v>
      </c>
    </row>
    <row r="140" spans="1:18" hidden="1" x14ac:dyDescent="0.3">
      <c r="A140" s="7" t="s">
        <v>62</v>
      </c>
    </row>
    <row r="141" spans="1:18" hidden="1" x14ac:dyDescent="0.3">
      <c r="A141" s="7" t="s">
        <v>63</v>
      </c>
    </row>
    <row r="142" spans="1:18" x14ac:dyDescent="0.3">
      <c r="A142" s="7" t="s">
        <v>42</v>
      </c>
      <c r="B142" s="27"/>
      <c r="C142" s="27"/>
      <c r="D142" s="55"/>
      <c r="E142" s="55"/>
      <c r="F142" s="55"/>
      <c r="K142" s="27"/>
    </row>
    <row r="143" spans="1:18" x14ac:dyDescent="0.3">
      <c r="B143" s="27"/>
      <c r="C143" s="27"/>
      <c r="D143" s="58" t="s">
        <v>138</v>
      </c>
      <c r="E143" s="59"/>
      <c r="F143" s="59"/>
      <c r="G143" s="56"/>
      <c r="H143" s="56"/>
      <c r="I143" s="56"/>
      <c r="J143" s="56"/>
      <c r="K143" s="57"/>
    </row>
    <row r="144" spans="1:18" x14ac:dyDescent="0.3">
      <c r="B144" s="27"/>
      <c r="C144" s="27"/>
      <c r="D144" s="62"/>
      <c r="E144" s="60"/>
      <c r="F144" s="60"/>
      <c r="G144" s="60"/>
      <c r="H144" s="60"/>
      <c r="I144" s="60"/>
      <c r="J144" s="60"/>
      <c r="K144" s="61"/>
    </row>
    <row r="145" spans="1:18" x14ac:dyDescent="0.3">
      <c r="B145" s="27"/>
      <c r="C145" s="27"/>
      <c r="D145" s="65" t="s">
        <v>110</v>
      </c>
      <c r="E145" s="66"/>
      <c r="F145" s="66"/>
      <c r="G145" s="63">
        <f>SUMIF(L134:L142, IF(L133="","",L133), K134:K142)</f>
        <v>0</v>
      </c>
      <c r="H145" s="63"/>
      <c r="I145" s="63"/>
      <c r="J145" s="63"/>
      <c r="K145" s="64"/>
    </row>
    <row r="146" spans="1:18" hidden="1" x14ac:dyDescent="0.3">
      <c r="B146" s="27"/>
      <c r="C146" s="27"/>
      <c r="D146" s="69" t="s">
        <v>111</v>
      </c>
      <c r="E146" s="70"/>
      <c r="F146" s="70"/>
      <c r="G146" s="67">
        <f>ROUND(SUMIF(L134:L142, IF(L133="","",L133), K134:K142) * 0.2, 2)</f>
        <v>0</v>
      </c>
      <c r="H146" s="67"/>
      <c r="I146" s="67"/>
      <c r="J146" s="67"/>
      <c r="K146" s="68"/>
    </row>
    <row r="147" spans="1:18" hidden="1" x14ac:dyDescent="0.3">
      <c r="B147" s="27"/>
      <c r="C147" s="27"/>
      <c r="D147" s="65" t="s">
        <v>112</v>
      </c>
      <c r="E147" s="66"/>
      <c r="F147" s="66"/>
      <c r="G147" s="63">
        <f>SUM(G145:G146)</f>
        <v>0</v>
      </c>
      <c r="H147" s="63"/>
      <c r="I147" s="63"/>
      <c r="J147" s="63"/>
      <c r="K147" s="64"/>
    </row>
    <row r="148" spans="1:18" ht="15.6" customHeight="1" x14ac:dyDescent="0.3">
      <c r="A148" s="7">
        <v>3</v>
      </c>
      <c r="B148" s="17" t="s">
        <v>142</v>
      </c>
      <c r="C148" s="17"/>
      <c r="D148" s="48" t="s">
        <v>143</v>
      </c>
      <c r="E148" s="48"/>
      <c r="F148" s="48"/>
      <c r="G148" s="18"/>
      <c r="H148" s="18"/>
      <c r="I148" s="18"/>
      <c r="J148" s="18"/>
      <c r="K148" s="19"/>
      <c r="L148" s="7"/>
    </row>
    <row r="149" spans="1:18" x14ac:dyDescent="0.3">
      <c r="A149" s="7">
        <v>9</v>
      </c>
      <c r="B149" s="26" t="s">
        <v>144</v>
      </c>
      <c r="C149" s="26"/>
      <c r="D149" s="52" t="s">
        <v>145</v>
      </c>
      <c r="E149" s="53"/>
      <c r="F149" s="53"/>
      <c r="G149" s="28" t="s">
        <v>14</v>
      </c>
      <c r="H149" s="29">
        <v>5</v>
      </c>
      <c r="I149" s="29"/>
      <c r="J149" s="30"/>
      <c r="K149" s="31">
        <f>IF(AND(H149= "",I149= ""), 0, ROUND(ROUND(J149, 2) * ROUND(IF(I149="",H149,I149),  0), 2))</f>
        <v>0</v>
      </c>
      <c r="L149" s="7"/>
      <c r="N149" s="32">
        <v>0.2</v>
      </c>
      <c r="R149" s="7">
        <v>1372</v>
      </c>
    </row>
    <row r="150" spans="1:18" hidden="1" x14ac:dyDescent="0.3">
      <c r="A150" s="7" t="s">
        <v>66</v>
      </c>
    </row>
    <row r="151" spans="1:18" ht="20.399999999999999" customHeight="1" x14ac:dyDescent="0.3">
      <c r="A151" s="7" t="s">
        <v>55</v>
      </c>
      <c r="B151" s="33"/>
      <c r="C151" s="33"/>
      <c r="D151" s="54" t="s">
        <v>146</v>
      </c>
      <c r="E151" s="54"/>
      <c r="F151" s="54"/>
      <c r="G151" s="54"/>
      <c r="H151" s="54"/>
      <c r="I151" s="54"/>
      <c r="J151" s="54"/>
      <c r="K151" s="33"/>
    </row>
    <row r="152" spans="1:18" hidden="1" x14ac:dyDescent="0.3">
      <c r="A152" s="7" t="s">
        <v>63</v>
      </c>
    </row>
    <row r="153" spans="1:18" x14ac:dyDescent="0.3">
      <c r="A153" s="7">
        <v>9</v>
      </c>
      <c r="B153" s="26" t="s">
        <v>147</v>
      </c>
      <c r="C153" s="26"/>
      <c r="D153" s="52" t="s">
        <v>148</v>
      </c>
      <c r="E153" s="53"/>
      <c r="F153" s="53"/>
      <c r="G153" s="28" t="s">
        <v>14</v>
      </c>
      <c r="H153" s="29">
        <v>2</v>
      </c>
      <c r="I153" s="29"/>
      <c r="J153" s="30"/>
      <c r="K153" s="31">
        <f>IF(AND(H153= "",I153= ""), 0, ROUND(ROUND(J153, 2) * ROUND(IF(I153="",H153,I153),  0), 2))</f>
        <v>0</v>
      </c>
      <c r="L153" s="7"/>
      <c r="N153" s="32">
        <v>0.2</v>
      </c>
      <c r="R153" s="7">
        <v>1372</v>
      </c>
    </row>
    <row r="154" spans="1:18" hidden="1" x14ac:dyDescent="0.3">
      <c r="A154" s="7" t="s">
        <v>66</v>
      </c>
    </row>
    <row r="155" spans="1:18" x14ac:dyDescent="0.3">
      <c r="A155" s="7" t="s">
        <v>55</v>
      </c>
      <c r="B155" s="33"/>
      <c r="C155" s="33"/>
      <c r="D155" s="54" t="s">
        <v>149</v>
      </c>
      <c r="E155" s="54"/>
      <c r="F155" s="54"/>
      <c r="G155" s="54"/>
      <c r="H155" s="54"/>
      <c r="I155" s="54"/>
      <c r="J155" s="54"/>
      <c r="K155" s="33"/>
    </row>
    <row r="156" spans="1:18" hidden="1" x14ac:dyDescent="0.3">
      <c r="A156" s="7" t="s">
        <v>63</v>
      </c>
    </row>
    <row r="157" spans="1:18" x14ac:dyDescent="0.3">
      <c r="A157" s="7" t="s">
        <v>42</v>
      </c>
      <c r="B157" s="27"/>
      <c r="C157" s="27"/>
      <c r="D157" s="55"/>
      <c r="E157" s="55"/>
      <c r="F157" s="55"/>
      <c r="K157" s="27"/>
    </row>
    <row r="158" spans="1:18" x14ac:dyDescent="0.3">
      <c r="B158" s="27"/>
      <c r="C158" s="27"/>
      <c r="D158" s="58" t="s">
        <v>143</v>
      </c>
      <c r="E158" s="59"/>
      <c r="F158" s="59"/>
      <c r="G158" s="56"/>
      <c r="H158" s="56"/>
      <c r="I158" s="56"/>
      <c r="J158" s="56"/>
      <c r="K158" s="57"/>
    </row>
    <row r="159" spans="1:18" x14ac:dyDescent="0.3">
      <c r="B159" s="27"/>
      <c r="C159" s="27"/>
      <c r="D159" s="62"/>
      <c r="E159" s="60"/>
      <c r="F159" s="60"/>
      <c r="G159" s="60"/>
      <c r="H159" s="60"/>
      <c r="I159" s="60"/>
      <c r="J159" s="60"/>
      <c r="K159" s="61"/>
    </row>
    <row r="160" spans="1:18" x14ac:dyDescent="0.3">
      <c r="B160" s="27"/>
      <c r="C160" s="27"/>
      <c r="D160" s="65" t="s">
        <v>110</v>
      </c>
      <c r="E160" s="66"/>
      <c r="F160" s="66"/>
      <c r="G160" s="63">
        <f>SUMIF(L149:L157, IF(L148="","",L148), K149:K157)</f>
        <v>0</v>
      </c>
      <c r="H160" s="63"/>
      <c r="I160" s="63"/>
      <c r="J160" s="63"/>
      <c r="K160" s="64"/>
    </row>
    <row r="161" spans="1:18" hidden="1" x14ac:dyDescent="0.3">
      <c r="B161" s="27"/>
      <c r="C161" s="27"/>
      <c r="D161" s="69" t="s">
        <v>111</v>
      </c>
      <c r="E161" s="70"/>
      <c r="F161" s="70"/>
      <c r="G161" s="67">
        <f>ROUND(SUMIF(L149:L157, IF(L148="","",L148), K149:K157) * 0.2, 2)</f>
        <v>0</v>
      </c>
      <c r="H161" s="67"/>
      <c r="I161" s="67"/>
      <c r="J161" s="67"/>
      <c r="K161" s="68"/>
    </row>
    <row r="162" spans="1:18" hidden="1" x14ac:dyDescent="0.3">
      <c r="B162" s="27"/>
      <c r="C162" s="27"/>
      <c r="D162" s="65" t="s">
        <v>112</v>
      </c>
      <c r="E162" s="66"/>
      <c r="F162" s="66"/>
      <c r="G162" s="63">
        <f>SUM(G160:G161)</f>
        <v>0</v>
      </c>
      <c r="H162" s="63"/>
      <c r="I162" s="63"/>
      <c r="J162" s="63"/>
      <c r="K162" s="64"/>
    </row>
    <row r="163" spans="1:18" ht="15.6" customHeight="1" x14ac:dyDescent="0.3">
      <c r="A163" s="7">
        <v>3</v>
      </c>
      <c r="B163" s="17" t="s">
        <v>150</v>
      </c>
      <c r="C163" s="17"/>
      <c r="D163" s="48" t="s">
        <v>151</v>
      </c>
      <c r="E163" s="48"/>
      <c r="F163" s="48"/>
      <c r="G163" s="18"/>
      <c r="H163" s="18"/>
      <c r="I163" s="18"/>
      <c r="J163" s="18"/>
      <c r="K163" s="19"/>
      <c r="L163" s="7"/>
    </row>
    <row r="164" spans="1:18" x14ac:dyDescent="0.3">
      <c r="A164" s="7">
        <v>4</v>
      </c>
      <c r="B164" s="17" t="s">
        <v>152</v>
      </c>
      <c r="C164" s="17"/>
      <c r="D164" s="49" t="s">
        <v>151</v>
      </c>
      <c r="E164" s="49"/>
      <c r="F164" s="49"/>
      <c r="G164" s="20"/>
      <c r="H164" s="20"/>
      <c r="I164" s="20"/>
      <c r="J164" s="20"/>
      <c r="K164" s="21"/>
      <c r="L164" s="7"/>
    </row>
    <row r="165" spans="1:18" hidden="1" x14ac:dyDescent="0.3">
      <c r="A165" s="7" t="s">
        <v>153</v>
      </c>
    </row>
    <row r="166" spans="1:18" x14ac:dyDescent="0.3">
      <c r="A166" s="7">
        <v>9</v>
      </c>
      <c r="B166" s="26" t="s">
        <v>154</v>
      </c>
      <c r="C166" s="26"/>
      <c r="D166" s="52" t="s">
        <v>155</v>
      </c>
      <c r="E166" s="53"/>
      <c r="F166" s="53"/>
      <c r="G166" s="28" t="s">
        <v>156</v>
      </c>
      <c r="H166" s="35">
        <v>3</v>
      </c>
      <c r="I166" s="35"/>
      <c r="J166" s="30"/>
      <c r="K166" s="31">
        <f>IF(AND(H166= "",I166= ""), 0, ROUND(ROUND(J166, 2) * ROUND(IF(I166="",H166,I166),  2), 2))</f>
        <v>0</v>
      </c>
      <c r="L166" s="7"/>
      <c r="N166" s="32">
        <v>0.2</v>
      </c>
      <c r="R166" s="7">
        <v>1372</v>
      </c>
    </row>
    <row r="167" spans="1:18" hidden="1" x14ac:dyDescent="0.3">
      <c r="A167" s="7" t="s">
        <v>57</v>
      </c>
    </row>
    <row r="168" spans="1:18" hidden="1" x14ac:dyDescent="0.3">
      <c r="A168" s="7" t="s">
        <v>62</v>
      </c>
    </row>
    <row r="169" spans="1:18" hidden="1" x14ac:dyDescent="0.3">
      <c r="A169" s="7" t="s">
        <v>63</v>
      </c>
    </row>
    <row r="170" spans="1:18" hidden="1" x14ac:dyDescent="0.3">
      <c r="A170" s="7" t="s">
        <v>103</v>
      </c>
    </row>
    <row r="171" spans="1:18" x14ac:dyDescent="0.3">
      <c r="A171" s="7" t="s">
        <v>42</v>
      </c>
      <c r="B171" s="27"/>
      <c r="C171" s="27"/>
      <c r="D171" s="55"/>
      <c r="E171" s="55"/>
      <c r="F171" s="55"/>
      <c r="K171" s="27"/>
    </row>
    <row r="172" spans="1:18" x14ac:dyDescent="0.3">
      <c r="B172" s="27"/>
      <c r="C172" s="27"/>
      <c r="D172" s="58" t="s">
        <v>151</v>
      </c>
      <c r="E172" s="59"/>
      <c r="F172" s="59"/>
      <c r="G172" s="56"/>
      <c r="H172" s="56"/>
      <c r="I172" s="56"/>
      <c r="J172" s="56"/>
      <c r="K172" s="57"/>
    </row>
    <row r="173" spans="1:18" x14ac:dyDescent="0.3">
      <c r="B173" s="27"/>
      <c r="C173" s="27"/>
      <c r="D173" s="62"/>
      <c r="E173" s="60"/>
      <c r="F173" s="60"/>
      <c r="G173" s="60"/>
      <c r="H173" s="60"/>
      <c r="I173" s="60"/>
      <c r="J173" s="60"/>
      <c r="K173" s="61"/>
    </row>
    <row r="174" spans="1:18" x14ac:dyDescent="0.3">
      <c r="B174" s="27"/>
      <c r="C174" s="27"/>
      <c r="D174" s="65" t="s">
        <v>110</v>
      </c>
      <c r="E174" s="66"/>
      <c r="F174" s="66"/>
      <c r="G174" s="63">
        <f>SUMIF(L164:L171, IF(L163="","",L163), K164:K171)</f>
        <v>0</v>
      </c>
      <c r="H174" s="63"/>
      <c r="I174" s="63"/>
      <c r="J174" s="63"/>
      <c r="K174" s="64"/>
    </row>
    <row r="175" spans="1:18" hidden="1" x14ac:dyDescent="0.3">
      <c r="B175" s="27"/>
      <c r="C175" s="27"/>
      <c r="D175" s="69" t="s">
        <v>111</v>
      </c>
      <c r="E175" s="70"/>
      <c r="F175" s="70"/>
      <c r="G175" s="67">
        <f>ROUND(SUMIF(L164:L171, IF(L163="","",L163), K164:K171) * 0.2, 2)</f>
        <v>0</v>
      </c>
      <c r="H175" s="67"/>
      <c r="I175" s="67"/>
      <c r="J175" s="67"/>
      <c r="K175" s="68"/>
    </row>
    <row r="176" spans="1:18" hidden="1" x14ac:dyDescent="0.3">
      <c r="B176" s="27"/>
      <c r="C176" s="27"/>
      <c r="D176" s="65" t="s">
        <v>112</v>
      </c>
      <c r="E176" s="66"/>
      <c r="F176" s="66"/>
      <c r="G176" s="63">
        <f>SUM(G174:G175)</f>
        <v>0</v>
      </c>
      <c r="H176" s="63"/>
      <c r="I176" s="63"/>
      <c r="J176" s="63"/>
      <c r="K176" s="64"/>
    </row>
    <row r="177" spans="1:11" ht="31.2" customHeight="1" x14ac:dyDescent="0.3">
      <c r="B177" s="3"/>
      <c r="C177" s="3"/>
      <c r="D177" s="71" t="s">
        <v>157</v>
      </c>
      <c r="E177" s="71"/>
      <c r="F177" s="71"/>
      <c r="G177" s="71"/>
      <c r="H177" s="71"/>
      <c r="I177" s="71"/>
      <c r="J177" s="71"/>
      <c r="K177" s="71"/>
    </row>
    <row r="179" spans="1:11" x14ac:dyDescent="0.3">
      <c r="D179" s="72" t="s">
        <v>158</v>
      </c>
      <c r="E179" s="72"/>
      <c r="F179" s="72"/>
      <c r="G179" s="72"/>
      <c r="H179" s="72"/>
      <c r="I179" s="72"/>
      <c r="J179" s="72"/>
      <c r="K179" s="72"/>
    </row>
    <row r="180" spans="1:11" x14ac:dyDescent="0.3">
      <c r="D180" s="74" t="s">
        <v>159</v>
      </c>
      <c r="E180" s="75"/>
      <c r="F180" s="75"/>
      <c r="G180" s="73">
        <f>SUMIF(L17:L86, "", K17:K86)</f>
        <v>0</v>
      </c>
      <c r="H180" s="73"/>
      <c r="I180" s="73"/>
      <c r="J180" s="73"/>
      <c r="K180" s="73"/>
    </row>
    <row r="181" spans="1:11" x14ac:dyDescent="0.3">
      <c r="D181" s="74" t="s">
        <v>160</v>
      </c>
      <c r="E181" s="75"/>
      <c r="F181" s="75"/>
      <c r="G181" s="73">
        <f>SUMIF(L98:L123, "", K98:K123)</f>
        <v>0</v>
      </c>
      <c r="H181" s="73"/>
      <c r="I181" s="73"/>
      <c r="J181" s="73"/>
      <c r="K181" s="73"/>
    </row>
    <row r="182" spans="1:11" x14ac:dyDescent="0.3">
      <c r="D182" s="74" t="s">
        <v>161</v>
      </c>
      <c r="E182" s="75"/>
      <c r="F182" s="75"/>
      <c r="G182" s="73">
        <f>SUMIF(L134:L134, "", K134:K134)</f>
        <v>0</v>
      </c>
      <c r="H182" s="73"/>
      <c r="I182" s="73"/>
      <c r="J182" s="73"/>
      <c r="K182" s="73"/>
    </row>
    <row r="183" spans="1:11" x14ac:dyDescent="0.3">
      <c r="D183" s="74" t="s">
        <v>162</v>
      </c>
      <c r="E183" s="75"/>
      <c r="F183" s="75"/>
      <c r="G183" s="73">
        <f>SUMIF(L149:L153, "", K149:K153)</f>
        <v>0</v>
      </c>
      <c r="H183" s="73"/>
      <c r="I183" s="73"/>
      <c r="J183" s="73"/>
      <c r="K183" s="73"/>
    </row>
    <row r="184" spans="1:11" x14ac:dyDescent="0.3">
      <c r="D184" s="74" t="s">
        <v>163</v>
      </c>
      <c r="E184" s="75"/>
      <c r="F184" s="75"/>
      <c r="G184" s="73">
        <f>SUMIF(L166:L166, "", K166:K166)</f>
        <v>0</v>
      </c>
      <c r="H184" s="73"/>
      <c r="I184" s="73"/>
      <c r="J184" s="73"/>
      <c r="K184" s="73"/>
    </row>
    <row r="185" spans="1:11" ht="26.4" customHeight="1" x14ac:dyDescent="0.3">
      <c r="D185" s="76" t="s">
        <v>164</v>
      </c>
      <c r="E185" s="77"/>
      <c r="F185" s="77"/>
      <c r="G185" s="37"/>
      <c r="H185" s="37"/>
      <c r="I185" s="37"/>
      <c r="J185" s="37"/>
      <c r="K185" s="38"/>
    </row>
    <row r="186" spans="1:11" x14ac:dyDescent="0.3">
      <c r="D186" s="78"/>
      <c r="E186" s="79"/>
      <c r="F186" s="79"/>
      <c r="G186" s="79"/>
      <c r="H186" s="79"/>
      <c r="I186" s="79"/>
      <c r="J186" s="79"/>
      <c r="K186" s="80"/>
    </row>
    <row r="187" spans="1:11" x14ac:dyDescent="0.3">
      <c r="A187" s="34"/>
      <c r="D187" s="81" t="s">
        <v>110</v>
      </c>
      <c r="E187" s="60"/>
      <c r="F187" s="60"/>
      <c r="G187" s="82">
        <f>SUMIF(L5:L177, IF(L4="","",L4), K5:K177)</f>
        <v>0</v>
      </c>
      <c r="H187" s="83"/>
      <c r="I187" s="83"/>
      <c r="J187" s="83"/>
      <c r="K187" s="84"/>
    </row>
    <row r="188" spans="1:11" x14ac:dyDescent="0.3">
      <c r="A188" s="34"/>
      <c r="D188" s="81" t="s">
        <v>111</v>
      </c>
      <c r="E188" s="60"/>
      <c r="F188" s="60"/>
      <c r="G188" s="82">
        <f>ROUND(SUMIF(L5:L177, IF(L4="","",L4), K5:K177) * 0.2, 2)</f>
        <v>0</v>
      </c>
      <c r="H188" s="83"/>
      <c r="I188" s="83"/>
      <c r="J188" s="83"/>
      <c r="K188" s="84"/>
    </row>
    <row r="189" spans="1:11" x14ac:dyDescent="0.3">
      <c r="D189" s="85" t="s">
        <v>112</v>
      </c>
      <c r="E189" s="86"/>
      <c r="F189" s="86"/>
      <c r="G189" s="87">
        <f>SUM(G187:G188)</f>
        <v>0</v>
      </c>
      <c r="H189" s="88"/>
      <c r="I189" s="88"/>
      <c r="J189" s="88"/>
      <c r="K189" s="89"/>
    </row>
    <row r="190" spans="1:11" x14ac:dyDescent="0.3">
      <c r="D190" s="90"/>
      <c r="E190" s="60"/>
      <c r="F190" s="60"/>
      <c r="G190" s="60"/>
      <c r="H190" s="60"/>
      <c r="I190" s="60"/>
      <c r="J190" s="60"/>
      <c r="K190" s="60"/>
    </row>
    <row r="191" spans="1:11" x14ac:dyDescent="0.3">
      <c r="D191" s="91" t="s">
        <v>165</v>
      </c>
      <c r="E191" s="91"/>
      <c r="F191" s="91"/>
      <c r="G191" s="91"/>
      <c r="H191" s="91"/>
      <c r="I191" s="91"/>
      <c r="J191" s="91"/>
      <c r="K191" s="91"/>
    </row>
    <row r="192" spans="1:11" x14ac:dyDescent="0.3">
      <c r="D192" s="92" t="str">
        <f>IF(Paramètres!AA2&lt;&gt;"",Paramètres!AA2,"")</f>
        <v xml:space="preserve">Zéro Euro </v>
      </c>
      <c r="E192" s="92"/>
      <c r="F192" s="92"/>
      <c r="G192" s="92"/>
      <c r="H192" s="92"/>
      <c r="I192" s="92"/>
      <c r="J192" s="92"/>
      <c r="K192" s="92"/>
    </row>
    <row r="193" spans="4:11" x14ac:dyDescent="0.3">
      <c r="D193" s="92"/>
      <c r="E193" s="92"/>
      <c r="F193" s="92"/>
      <c r="G193" s="92"/>
      <c r="H193" s="92"/>
      <c r="I193" s="92"/>
      <c r="J193" s="92"/>
      <c r="K193" s="92"/>
    </row>
    <row r="194" spans="4:11" ht="56.7" customHeight="1" x14ac:dyDescent="0.3">
      <c r="G194" s="93" t="s">
        <v>166</v>
      </c>
      <c r="H194" s="93"/>
      <c r="I194" s="93"/>
      <c r="J194" s="93"/>
      <c r="K194" s="93"/>
    </row>
    <row r="196" spans="4:11" x14ac:dyDescent="0.3">
      <c r="D196" s="94" t="s">
        <v>167</v>
      </c>
      <c r="E196" s="94"/>
      <c r="G196" s="94" t="s">
        <v>168</v>
      </c>
      <c r="H196" s="94"/>
      <c r="I196" s="94"/>
      <c r="J196" s="94"/>
      <c r="K196" s="94"/>
    </row>
    <row r="197" spans="4:11" ht="85.05" customHeight="1" x14ac:dyDescent="0.3">
      <c r="D197" s="94"/>
      <c r="E197" s="94"/>
      <c r="G197" s="94"/>
      <c r="H197" s="94"/>
      <c r="I197" s="94"/>
      <c r="J197" s="94"/>
      <c r="K197" s="94"/>
    </row>
    <row r="198" spans="4:11" x14ac:dyDescent="0.3">
      <c r="D198" s="95" t="s">
        <v>169</v>
      </c>
      <c r="E198" s="95"/>
      <c r="F198" s="95"/>
      <c r="G198" s="95"/>
      <c r="H198" s="95"/>
      <c r="I198" s="95"/>
      <c r="J198" s="95"/>
      <c r="K198" s="95"/>
    </row>
  </sheetData>
  <sheetProtection password="E95E" sheet="1" objects="1" selectLockedCells="1"/>
  <mergeCells count="138">
    <mergeCell ref="D190:K190"/>
    <mergeCell ref="D191:K191"/>
    <mergeCell ref="D192:K192"/>
    <mergeCell ref="D193:K193"/>
    <mergeCell ref="G194:K194"/>
    <mergeCell ref="D196:E197"/>
    <mergeCell ref="G196:K197"/>
    <mergeCell ref="D198:K198"/>
    <mergeCell ref="G184:K184"/>
    <mergeCell ref="D184:F184"/>
    <mergeCell ref="D185:F185"/>
    <mergeCell ref="D186:K186"/>
    <mergeCell ref="D187:F187"/>
    <mergeCell ref="G187:K187"/>
    <mergeCell ref="D188:F188"/>
    <mergeCell ref="G188:K188"/>
    <mergeCell ref="D189:F189"/>
    <mergeCell ref="G189:K189"/>
    <mergeCell ref="D179:K179"/>
    <mergeCell ref="G180:K180"/>
    <mergeCell ref="D180:F180"/>
    <mergeCell ref="G181:K181"/>
    <mergeCell ref="D181:F181"/>
    <mergeCell ref="G182:K182"/>
    <mergeCell ref="D182:F182"/>
    <mergeCell ref="G183:K183"/>
    <mergeCell ref="D183:F183"/>
    <mergeCell ref="G173:K173"/>
    <mergeCell ref="D173:F173"/>
    <mergeCell ref="G174:K174"/>
    <mergeCell ref="D174:F174"/>
    <mergeCell ref="G175:K175"/>
    <mergeCell ref="D175:F175"/>
    <mergeCell ref="G176:K176"/>
    <mergeCell ref="D176:F176"/>
    <mergeCell ref="D177:K177"/>
    <mergeCell ref="G161:K161"/>
    <mergeCell ref="D161:F161"/>
    <mergeCell ref="G162:K162"/>
    <mergeCell ref="D162:F162"/>
    <mergeCell ref="D163:F163"/>
    <mergeCell ref="D164:F164"/>
    <mergeCell ref="D166:F166"/>
    <mergeCell ref="D171:F171"/>
    <mergeCell ref="G172:K172"/>
    <mergeCell ref="D172:F172"/>
    <mergeCell ref="D153:F153"/>
    <mergeCell ref="D155:J155"/>
    <mergeCell ref="D157:F157"/>
    <mergeCell ref="G158:K158"/>
    <mergeCell ref="D158:F158"/>
    <mergeCell ref="G159:K159"/>
    <mergeCell ref="D159:F159"/>
    <mergeCell ref="G160:K160"/>
    <mergeCell ref="D160:F160"/>
    <mergeCell ref="G145:K145"/>
    <mergeCell ref="D145:F145"/>
    <mergeCell ref="G146:K146"/>
    <mergeCell ref="D146:F146"/>
    <mergeCell ref="G147:K147"/>
    <mergeCell ref="D147:F147"/>
    <mergeCell ref="D148:F148"/>
    <mergeCell ref="D149:F149"/>
    <mergeCell ref="D151:J151"/>
    <mergeCell ref="G132:K132"/>
    <mergeCell ref="D132:F132"/>
    <mergeCell ref="D133:F133"/>
    <mergeCell ref="D134:F134"/>
    <mergeCell ref="D137:J137"/>
    <mergeCell ref="D142:F142"/>
    <mergeCell ref="G143:K143"/>
    <mergeCell ref="D143:F143"/>
    <mergeCell ref="G144:K144"/>
    <mergeCell ref="D144:F144"/>
    <mergeCell ref="D125:J125"/>
    <mergeCell ref="D127:F127"/>
    <mergeCell ref="G128:K128"/>
    <mergeCell ref="D128:F128"/>
    <mergeCell ref="G129:K129"/>
    <mergeCell ref="D129:F129"/>
    <mergeCell ref="G130:K130"/>
    <mergeCell ref="D130:F130"/>
    <mergeCell ref="G131:K131"/>
    <mergeCell ref="D131:F131"/>
    <mergeCell ref="D107:F107"/>
    <mergeCell ref="D109:J109"/>
    <mergeCell ref="D111:F111"/>
    <mergeCell ref="D113:J113"/>
    <mergeCell ref="D115:F115"/>
    <mergeCell ref="D117:J117"/>
    <mergeCell ref="D119:F119"/>
    <mergeCell ref="D121:J121"/>
    <mergeCell ref="D123:F123"/>
    <mergeCell ref="G95:K95"/>
    <mergeCell ref="D95:F95"/>
    <mergeCell ref="G96:K96"/>
    <mergeCell ref="D96:F96"/>
    <mergeCell ref="D97:F97"/>
    <mergeCell ref="D98:F98"/>
    <mergeCell ref="D100:J100"/>
    <mergeCell ref="D103:F103"/>
    <mergeCell ref="D105:J105"/>
    <mergeCell ref="D86:F86"/>
    <mergeCell ref="D88:J88"/>
    <mergeCell ref="D91:F91"/>
    <mergeCell ref="G92:K92"/>
    <mergeCell ref="D92:F92"/>
    <mergeCell ref="G93:K93"/>
    <mergeCell ref="D93:F93"/>
    <mergeCell ref="G94:K94"/>
    <mergeCell ref="D94:F94"/>
    <mergeCell ref="D64:F64"/>
    <mergeCell ref="D67:F67"/>
    <mergeCell ref="D68:F68"/>
    <mergeCell ref="D70:J70"/>
    <mergeCell ref="D73:F73"/>
    <mergeCell ref="D75:J75"/>
    <mergeCell ref="D78:F78"/>
    <mergeCell ref="D80:J80"/>
    <mergeCell ref="D85:F85"/>
    <mergeCell ref="D31:J31"/>
    <mergeCell ref="D39:F39"/>
    <mergeCell ref="D40:J40"/>
    <mergeCell ref="D45:F45"/>
    <mergeCell ref="D54:F54"/>
    <mergeCell ref="D55:J55"/>
    <mergeCell ref="D59:F59"/>
    <mergeCell ref="D61:F61"/>
    <mergeCell ref="D62:J62"/>
    <mergeCell ref="D3:F3"/>
    <mergeCell ref="D4:F4"/>
    <mergeCell ref="D9:F9"/>
    <mergeCell ref="D12:F12"/>
    <mergeCell ref="D13:F13"/>
    <mergeCell ref="D14:F14"/>
    <mergeCell ref="D17:F17"/>
    <mergeCell ref="D18:J18"/>
    <mergeCell ref="D29:F29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n°3 MENUISERIE BOIS INTERIEURE - AMENAGEMENT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6" t="s">
        <v>170</v>
      </c>
      <c r="AA1" s="7">
        <f>IF(DPGF!G189&lt;&gt;"",DPGF!G189,"0")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40" t="s">
        <v>171</v>
      </c>
      <c r="B3" s="39" t="s">
        <v>172</v>
      </c>
      <c r="C3" s="111" t="s">
        <v>197</v>
      </c>
      <c r="D3" s="111"/>
      <c r="E3" s="111"/>
      <c r="F3" s="111"/>
      <c r="G3" s="111"/>
      <c r="H3" s="111"/>
      <c r="I3" s="111"/>
      <c r="J3" s="111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40" t="s">
        <v>173</v>
      </c>
      <c r="B5" s="39" t="s">
        <v>174</v>
      </c>
      <c r="C5" s="111" t="s">
        <v>198</v>
      </c>
      <c r="D5" s="111"/>
      <c r="E5" s="111"/>
      <c r="F5" s="111"/>
      <c r="G5" s="111"/>
      <c r="H5" s="111"/>
      <c r="I5" s="111"/>
      <c r="J5" s="111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40" t="s">
        <v>183</v>
      </c>
      <c r="B7" s="39" t="s">
        <v>184</v>
      </c>
      <c r="C7" s="41" t="s">
        <v>199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40" t="s">
        <v>185</v>
      </c>
      <c r="B9" s="39" t="s">
        <v>186</v>
      </c>
      <c r="C9" s="41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40" t="s">
        <v>175</v>
      </c>
      <c r="B11" s="39" t="s">
        <v>176</v>
      </c>
      <c r="C11" s="111" t="s">
        <v>41</v>
      </c>
      <c r="D11" s="111"/>
      <c r="E11" s="111"/>
      <c r="F11" s="111"/>
      <c r="G11" s="111"/>
      <c r="H11" s="111"/>
      <c r="I11" s="111"/>
      <c r="J11" s="111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40" t="s">
        <v>187</v>
      </c>
      <c r="B13" s="39" t="s">
        <v>188</v>
      </c>
      <c r="C13" s="41" t="s">
        <v>200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40" t="s">
        <v>189</v>
      </c>
      <c r="B15" s="39" t="s">
        <v>190</v>
      </c>
      <c r="C15" s="41" t="s">
        <v>201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40" t="s">
        <v>191</v>
      </c>
      <c r="B17" s="39" t="s">
        <v>192</v>
      </c>
      <c r="C17" s="41" t="s">
        <v>202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42">
        <v>0.2</v>
      </c>
      <c r="E19" s="43" t="s">
        <v>193</v>
      </c>
      <c r="AA19" s="7">
        <f>INT((AA5-AA18*100)/10)</f>
        <v>0</v>
      </c>
    </row>
    <row r="20" spans="1:27" ht="12.75" customHeight="1" x14ac:dyDescent="0.3">
      <c r="C20" s="44">
        <v>5.5E-2</v>
      </c>
      <c r="E20" s="43" t="s">
        <v>194</v>
      </c>
      <c r="AA20" s="7">
        <f>AA5-AA18*100-AA19*10</f>
        <v>0</v>
      </c>
    </row>
    <row r="21" spans="1:27" ht="12.75" customHeight="1" x14ac:dyDescent="0.3">
      <c r="C21" s="44">
        <v>0</v>
      </c>
      <c r="E21" s="43" t="s">
        <v>195</v>
      </c>
      <c r="AA21" s="7">
        <f>INT(AA6/10)</f>
        <v>0</v>
      </c>
    </row>
    <row r="22" spans="1:27" ht="12.75" customHeight="1" x14ac:dyDescent="0.3">
      <c r="C22" s="45">
        <v>0</v>
      </c>
      <c r="E22" s="43" t="s">
        <v>196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40" t="s">
        <v>177</v>
      </c>
      <c r="B24" s="39" t="s">
        <v>178</v>
      </c>
      <c r="C24" s="111" t="s">
        <v>203</v>
      </c>
      <c r="D24" s="111"/>
      <c r="E24" s="111"/>
      <c r="F24" s="111"/>
      <c r="G24" s="111"/>
      <c r="H24" s="111"/>
      <c r="I24" s="111"/>
      <c r="J24" s="111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40" t="s">
        <v>179</v>
      </c>
      <c r="B26" s="39" t="s">
        <v>180</v>
      </c>
      <c r="C26" s="111" t="s">
        <v>204</v>
      </c>
      <c r="D26" s="111"/>
      <c r="E26" s="111"/>
      <c r="F26" s="111"/>
      <c r="G26" s="111"/>
      <c r="H26" s="111"/>
      <c r="I26" s="111"/>
      <c r="J26" s="111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40" t="s">
        <v>181</v>
      </c>
      <c r="B28" s="39" t="s">
        <v>182</v>
      </c>
      <c r="C28" s="111"/>
      <c r="D28" s="111"/>
      <c r="E28" s="111"/>
      <c r="F28" s="111"/>
      <c r="G28" s="111"/>
      <c r="H28" s="111"/>
      <c r="I28" s="111"/>
      <c r="J28" s="111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205</v>
      </c>
      <c r="B1" s="7" t="s">
        <v>206</v>
      </c>
    </row>
    <row r="2" spans="1:3" x14ac:dyDescent="0.3">
      <c r="A2" s="7" t="s">
        <v>207</v>
      </c>
      <c r="B2" s="7" t="s">
        <v>197</v>
      </c>
    </row>
    <row r="3" spans="1:3" x14ac:dyDescent="0.3">
      <c r="A3" s="7" t="s">
        <v>208</v>
      </c>
      <c r="B3" s="7">
        <v>1</v>
      </c>
    </row>
    <row r="4" spans="1:3" x14ac:dyDescent="0.3">
      <c r="A4" s="7" t="s">
        <v>209</v>
      </c>
      <c r="B4" s="7">
        <v>0</v>
      </c>
    </row>
    <row r="5" spans="1:3" x14ac:dyDescent="0.3">
      <c r="A5" s="7" t="s">
        <v>210</v>
      </c>
      <c r="B5" s="7">
        <v>0</v>
      </c>
    </row>
    <row r="6" spans="1:3" x14ac:dyDescent="0.3">
      <c r="A6" s="7" t="s">
        <v>211</v>
      </c>
      <c r="B6" s="7">
        <v>1</v>
      </c>
    </row>
    <row r="7" spans="1:3" x14ac:dyDescent="0.3">
      <c r="A7" s="7" t="s">
        <v>212</v>
      </c>
      <c r="B7" s="7">
        <v>1</v>
      </c>
    </row>
    <row r="8" spans="1:3" x14ac:dyDescent="0.3">
      <c r="A8" s="7" t="s">
        <v>213</v>
      </c>
      <c r="B8" s="7">
        <v>0</v>
      </c>
    </row>
    <row r="9" spans="1:3" x14ac:dyDescent="0.3">
      <c r="A9" s="7" t="s">
        <v>214</v>
      </c>
      <c r="B9" s="7">
        <v>0</v>
      </c>
    </row>
    <row r="10" spans="1:3" x14ac:dyDescent="0.3">
      <c r="A10" s="7" t="s">
        <v>215</v>
      </c>
      <c r="C10" s="7" t="s">
        <v>216</v>
      </c>
    </row>
    <row r="11" spans="1:3" x14ac:dyDescent="0.3">
      <c r="A11" s="7" t="s">
        <v>217</v>
      </c>
      <c r="B11" s="7">
        <v>0</v>
      </c>
    </row>
    <row r="12" spans="1:3" x14ac:dyDescent="0.3">
      <c r="A12" s="7" t="s">
        <v>218</v>
      </c>
      <c r="B12" s="7" t="s">
        <v>219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12" t="s">
        <v>220</v>
      </c>
      <c r="C2" s="112"/>
      <c r="D2" s="112"/>
      <c r="E2" s="112"/>
      <c r="F2" s="112"/>
      <c r="G2" s="112"/>
      <c r="H2" s="112"/>
      <c r="I2" s="112"/>
      <c r="J2" s="112"/>
    </row>
    <row r="4" spans="1:10" ht="12.75" customHeight="1" x14ac:dyDescent="0.3">
      <c r="A4" s="40" t="s">
        <v>171</v>
      </c>
      <c r="B4" s="39" t="s">
        <v>221</v>
      </c>
      <c r="C4" s="113"/>
      <c r="D4" s="113"/>
      <c r="E4" s="113"/>
      <c r="F4" s="113"/>
      <c r="G4" s="113"/>
      <c r="H4" s="113"/>
      <c r="I4" s="113"/>
      <c r="J4" s="113"/>
    </row>
    <row r="6" spans="1:10" ht="12.75" customHeight="1" x14ac:dyDescent="0.3">
      <c r="A6" s="40" t="s">
        <v>173</v>
      </c>
      <c r="B6" s="39" t="s">
        <v>222</v>
      </c>
      <c r="C6" s="113"/>
      <c r="D6" s="113"/>
      <c r="E6" s="113"/>
      <c r="F6" s="113"/>
      <c r="G6" s="113"/>
      <c r="H6" s="113"/>
      <c r="I6" s="113"/>
      <c r="J6" s="113"/>
    </row>
    <row r="8" spans="1:10" ht="12.75" customHeight="1" x14ac:dyDescent="0.3">
      <c r="A8" s="40" t="s">
        <v>183</v>
      </c>
      <c r="B8" s="39" t="s">
        <v>223</v>
      </c>
      <c r="C8" s="113"/>
      <c r="D8" s="113"/>
      <c r="E8" s="113"/>
      <c r="F8" s="113"/>
      <c r="G8" s="113"/>
      <c r="H8" s="113"/>
      <c r="I8" s="113"/>
      <c r="J8" s="113"/>
    </row>
    <row r="10" spans="1:10" ht="12.75" customHeight="1" x14ac:dyDescent="0.3">
      <c r="A10" s="40" t="s">
        <v>185</v>
      </c>
      <c r="B10" s="39" t="s">
        <v>224</v>
      </c>
      <c r="C10" s="114"/>
      <c r="D10" s="114"/>
      <c r="E10" s="114"/>
      <c r="F10" s="114"/>
      <c r="G10" s="114"/>
      <c r="H10" s="114"/>
      <c r="I10" s="114"/>
      <c r="J10" s="114"/>
    </row>
    <row r="12" spans="1:10" ht="12.75" customHeight="1" x14ac:dyDescent="0.3">
      <c r="A12" s="40" t="s">
        <v>175</v>
      </c>
      <c r="B12" s="39" t="s">
        <v>225</v>
      </c>
      <c r="C12" s="113"/>
      <c r="D12" s="113"/>
      <c r="E12" s="113"/>
      <c r="F12" s="113"/>
      <c r="G12" s="113"/>
      <c r="H12" s="113"/>
      <c r="I12" s="113"/>
      <c r="J12" s="113"/>
    </row>
    <row r="14" spans="1:10" ht="12.75" customHeight="1" x14ac:dyDescent="0.3">
      <c r="A14" s="40" t="s">
        <v>187</v>
      </c>
      <c r="B14" s="39" t="s">
        <v>226</v>
      </c>
      <c r="C14" s="113"/>
      <c r="D14" s="113"/>
      <c r="E14" s="113"/>
      <c r="F14" s="113"/>
      <c r="G14" s="113"/>
      <c r="H14" s="113"/>
      <c r="I14" s="113"/>
      <c r="J14" s="113"/>
    </row>
    <row r="16" spans="1:10" ht="12.75" customHeight="1" x14ac:dyDescent="0.3">
      <c r="A16" s="40" t="s">
        <v>189</v>
      </c>
      <c r="B16" s="39" t="s">
        <v>227</v>
      </c>
      <c r="C16" s="113"/>
      <c r="D16" s="113"/>
      <c r="E16" s="113"/>
      <c r="F16" s="113"/>
      <c r="G16" s="113"/>
      <c r="H16" s="113"/>
      <c r="I16" s="113"/>
      <c r="J16" s="113"/>
    </row>
    <row r="18" spans="1:10" ht="12.75" customHeight="1" x14ac:dyDescent="0.3">
      <c r="A18" s="40" t="s">
        <v>191</v>
      </c>
      <c r="B18" s="39" t="s">
        <v>228</v>
      </c>
      <c r="C18" s="115"/>
      <c r="D18" s="115"/>
      <c r="E18" s="115"/>
      <c r="F18" s="115"/>
      <c r="G18" s="115"/>
      <c r="H18" s="115"/>
      <c r="I18" s="115"/>
      <c r="J18" s="115"/>
    </row>
    <row r="20" spans="1:10" ht="12.75" customHeight="1" x14ac:dyDescent="0.3">
      <c r="A20" s="40" t="s">
        <v>229</v>
      </c>
      <c r="B20" s="39" t="s">
        <v>230</v>
      </c>
      <c r="C20" s="115"/>
      <c r="D20" s="115"/>
      <c r="E20" s="115"/>
      <c r="F20" s="115"/>
      <c r="G20" s="115"/>
      <c r="H20" s="115"/>
      <c r="I20" s="115"/>
      <c r="J20" s="115"/>
    </row>
    <row r="22" spans="1:10" ht="12.75" customHeight="1" x14ac:dyDescent="0.3">
      <c r="A22" s="40" t="s">
        <v>177</v>
      </c>
      <c r="B22" s="39" t="s">
        <v>231</v>
      </c>
      <c r="C22" s="115"/>
      <c r="D22" s="115"/>
      <c r="E22" s="115"/>
      <c r="F22" s="115"/>
      <c r="G22" s="115"/>
      <c r="H22" s="115"/>
      <c r="I22" s="115"/>
      <c r="J22" s="115"/>
    </row>
    <row r="24" spans="1:10" ht="12.75" customHeight="1" x14ac:dyDescent="0.3">
      <c r="A24" s="40" t="s">
        <v>179</v>
      </c>
      <c r="B24" s="39" t="s">
        <v>232</v>
      </c>
      <c r="C24" s="113"/>
      <c r="D24" s="113"/>
      <c r="E24" s="113"/>
      <c r="F24" s="113"/>
      <c r="G24" s="113"/>
      <c r="H24" s="113"/>
      <c r="I24" s="113"/>
      <c r="J24" s="113"/>
    </row>
    <row r="28" spans="1:10" ht="60" customHeight="1" x14ac:dyDescent="0.3">
      <c r="A28" s="40" t="s">
        <v>181</v>
      </c>
      <c r="B28" s="39" t="s">
        <v>233</v>
      </c>
      <c r="C28" s="113"/>
      <c r="D28" s="113"/>
      <c r="E28" s="113"/>
      <c r="F28" s="113"/>
      <c r="G28" s="113"/>
      <c r="H28" s="113"/>
      <c r="I28" s="113"/>
      <c r="J28" s="113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ALSA-993296479-94</_dlc_DocId>
    <_dlc_DocIdUrl xmlns="f2beab9f-527b-49ee-b6be-c5dadc645efa">
      <Url>https://moss/a/ach/mp2/mp/dossiers/2022EFS-GEST300/_layouts/15/DocIdRedir.aspx?ID=ALSA-993296479-94</Url>
      <Description>ALSA-993296479-94</Description>
    </_dlc_DocIdUrl>
  </documentManagement>
</p:properties>
</file>

<file path=customXml/itemProps1.xml><?xml version="1.0" encoding="utf-8"?>
<ds:datastoreItem xmlns:ds="http://schemas.openxmlformats.org/officeDocument/2006/customXml" ds:itemID="{68D2F87A-2A67-47FF-BDA4-797F2A7279C6}"/>
</file>

<file path=customXml/itemProps2.xml><?xml version="1.0" encoding="utf-8"?>
<ds:datastoreItem xmlns:ds="http://schemas.openxmlformats.org/officeDocument/2006/customXml" ds:itemID="{8C69918F-7B5E-491A-80F9-42C231161F12}"/>
</file>

<file path=customXml/itemProps3.xml><?xml version="1.0" encoding="utf-8"?>
<ds:datastoreItem xmlns:ds="http://schemas.openxmlformats.org/officeDocument/2006/customXml" ds:itemID="{EC34F20F-40D9-4F32-AE1E-FF9C9E1D4699}"/>
</file>

<file path=customXml/itemProps4.xml><?xml version="1.0" encoding="utf-8"?>
<ds:datastoreItem xmlns:ds="http://schemas.openxmlformats.org/officeDocument/2006/customXml" ds:itemID="{E224E120-B0BE-47D0-8941-0995F4B0ED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2026-06-10T12:00:17Z</dcterms:created>
  <dcterms:modified xsi:type="dcterms:W3CDTF">2026-06-10T12:00:28Z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ed19e1cb-d473-466c-816c-cd5d58699ea7</vt:lpwstr>
  </property>
  <property fmtid="{D5CDD505-2E9C-101B-9397-08002B2CF9AE}" pid="3" name="ContentTypeId">
    <vt:lpwstr>0x0101006EF212EC2FDFD046BEAFAB7C9BE4A94900218307B458BE2F488707249065BA036F</vt:lpwstr>
  </property>
</Properties>
</file>